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исправленный" sheetId="2" r:id="rId2"/>
  </sheets>
  <definedNames>
    <definedName name="_xlnm.Print_Titles" localSheetId="1">исправленный!$15:$15</definedName>
    <definedName name="_xlnm.Print_Titles" localSheetId="0">Лист1!$15:$15</definedName>
  </definedNames>
  <calcPr calcId="124519"/>
</workbook>
</file>

<file path=xl/calcChain.xml><?xml version="1.0" encoding="utf-8"?>
<calcChain xmlns="http://schemas.openxmlformats.org/spreadsheetml/2006/main">
  <c r="J132" i="2"/>
  <c r="I132"/>
  <c r="H132"/>
  <c r="J128"/>
  <c r="I128"/>
  <c r="J125"/>
  <c r="I125"/>
  <c r="J122"/>
  <c r="I122"/>
  <c r="I75" l="1"/>
  <c r="I74" s="1"/>
  <c r="J75"/>
  <c r="J74" s="1"/>
  <c r="H75"/>
  <c r="J61" l="1"/>
  <c r="J59" s="1"/>
  <c r="I61"/>
  <c r="I56"/>
  <c r="J56"/>
  <c r="H56"/>
  <c r="I44"/>
  <c r="J44"/>
  <c r="H44"/>
  <c r="H218" l="1"/>
  <c r="H215"/>
  <c r="H211"/>
  <c r="H209" s="1"/>
  <c r="H205"/>
  <c r="J194"/>
  <c r="I194"/>
  <c r="J187"/>
  <c r="J186" s="1"/>
  <c r="I187"/>
  <c r="I186" s="1"/>
  <c r="J182"/>
  <c r="J181" s="1"/>
  <c r="I182"/>
  <c r="I181" s="1"/>
  <c r="J176"/>
  <c r="I176"/>
  <c r="J173"/>
  <c r="I173"/>
  <c r="I171" s="1"/>
  <c r="J167"/>
  <c r="I167"/>
  <c r="J165"/>
  <c r="J164"/>
  <c r="J163"/>
  <c r="J162"/>
  <c r="J161"/>
  <c r="J160"/>
  <c r="J159"/>
  <c r="I158"/>
  <c r="I157"/>
  <c r="I156" s="1"/>
  <c r="J155"/>
  <c r="J154" s="1"/>
  <c r="J153" s="1"/>
  <c r="J152" s="1"/>
  <c r="I154"/>
  <c r="I153" s="1"/>
  <c r="I152" s="1"/>
  <c r="H151"/>
  <c r="J147"/>
  <c r="I147"/>
  <c r="H147"/>
  <c r="J141"/>
  <c r="J139" s="1"/>
  <c r="I141"/>
  <c r="I139" s="1"/>
  <c r="H141"/>
  <c r="H139" s="1"/>
  <c r="J136"/>
  <c r="I136"/>
  <c r="H136"/>
  <c r="J119"/>
  <c r="I119"/>
  <c r="H119"/>
  <c r="J116"/>
  <c r="I116"/>
  <c r="H116"/>
  <c r="J106"/>
  <c r="J104" s="1"/>
  <c r="I106"/>
  <c r="I104" s="1"/>
  <c r="H106"/>
  <c r="H104" s="1"/>
  <c r="J100"/>
  <c r="J98" s="1"/>
  <c r="I100"/>
  <c r="H100"/>
  <c r="H98" s="1"/>
  <c r="I98"/>
  <c r="J90"/>
  <c r="I90"/>
  <c r="I88" s="1"/>
  <c r="H90"/>
  <c r="H88" s="1"/>
  <c r="J88"/>
  <c r="J83"/>
  <c r="J81" s="1"/>
  <c r="I83"/>
  <c r="I81" s="1"/>
  <c r="H83"/>
  <c r="H81" s="1"/>
  <c r="J73"/>
  <c r="I73"/>
  <c r="H73"/>
  <c r="J70"/>
  <c r="J68" s="1"/>
  <c r="I70"/>
  <c r="I68" s="1"/>
  <c r="H70"/>
  <c r="H61"/>
  <c r="H59" s="1"/>
  <c r="I59"/>
  <c r="J53"/>
  <c r="I53"/>
  <c r="H53"/>
  <c r="J38"/>
  <c r="I38"/>
  <c r="H38"/>
  <c r="J31"/>
  <c r="J29" s="1"/>
  <c r="I31"/>
  <c r="H29"/>
  <c r="I29"/>
  <c r="J25"/>
  <c r="I25"/>
  <c r="H25"/>
  <c r="J22"/>
  <c r="I22"/>
  <c r="H22"/>
  <c r="J18"/>
  <c r="I18"/>
  <c r="H18"/>
  <c r="H205" i="1"/>
  <c r="H215"/>
  <c r="H218"/>
  <c r="H211"/>
  <c r="H209" s="1"/>
  <c r="J194"/>
  <c r="I194"/>
  <c r="J187"/>
  <c r="J186" s="1"/>
  <c r="I187"/>
  <c r="I186" s="1"/>
  <c r="J182"/>
  <c r="J181" s="1"/>
  <c r="I182"/>
  <c r="I181" s="1"/>
  <c r="J176"/>
  <c r="I176"/>
  <c r="J173"/>
  <c r="I173"/>
  <c r="J167"/>
  <c r="I167"/>
  <c r="J17" i="2" l="1"/>
  <c r="I135"/>
  <c r="J43"/>
  <c r="H135"/>
  <c r="J158"/>
  <c r="J171"/>
  <c r="H204"/>
  <c r="J135"/>
  <c r="I43"/>
  <c r="H43"/>
  <c r="H17"/>
  <c r="I17"/>
  <c r="J157"/>
  <c r="J156" s="1"/>
  <c r="J151" s="1"/>
  <c r="J166"/>
  <c r="I151"/>
  <c r="I166"/>
  <c r="H204" i="1"/>
  <c r="J171"/>
  <c r="J166" s="1"/>
  <c r="I171"/>
  <c r="I166" s="1"/>
  <c r="J165"/>
  <c r="J164"/>
  <c r="J163"/>
  <c r="J162"/>
  <c r="J161"/>
  <c r="J160"/>
  <c r="J159"/>
  <c r="I158"/>
  <c r="I157" s="1"/>
  <c r="J155"/>
  <c r="J154" s="1"/>
  <c r="J153" s="1"/>
  <c r="J152" s="1"/>
  <c r="I154"/>
  <c r="I153" s="1"/>
  <c r="I152" s="1"/>
  <c r="H151"/>
  <c r="I16" i="2" l="1"/>
  <c r="H16"/>
  <c r="J16"/>
  <c r="J158" i="1"/>
  <c r="J157" s="1"/>
  <c r="J156" s="1"/>
  <c r="J151" s="1"/>
  <c r="I156"/>
  <c r="I151" s="1"/>
  <c r="I119" l="1"/>
  <c r="J119"/>
  <c r="H119"/>
  <c r="J90"/>
  <c r="J88" s="1"/>
  <c r="I90"/>
  <c r="I88" s="1"/>
  <c r="H90" l="1"/>
  <c r="H88" s="1"/>
  <c r="J83"/>
  <c r="I83"/>
  <c r="H83"/>
  <c r="H73"/>
  <c r="J75"/>
  <c r="J73" s="1"/>
  <c r="I75"/>
  <c r="I73" s="1"/>
  <c r="J18" l="1"/>
  <c r="I18"/>
  <c r="H18"/>
  <c r="J22"/>
  <c r="I22"/>
  <c r="H22"/>
  <c r="I147" l="1"/>
  <c r="J147"/>
  <c r="H147"/>
  <c r="I141"/>
  <c r="J141"/>
  <c r="H141"/>
  <c r="H139" s="1"/>
  <c r="I144"/>
  <c r="J144"/>
  <c r="H144"/>
  <c r="I136"/>
  <c r="J136"/>
  <c r="H136"/>
  <c r="I132"/>
  <c r="J132"/>
  <c r="H132"/>
  <c r="J128"/>
  <c r="I128"/>
  <c r="H128"/>
  <c r="I125"/>
  <c r="J125"/>
  <c r="H125"/>
  <c r="I122"/>
  <c r="J122"/>
  <c r="H122"/>
  <c r="I116"/>
  <c r="J116"/>
  <c r="H116"/>
  <c r="I106"/>
  <c r="I104" s="1"/>
  <c r="J106"/>
  <c r="J104" s="1"/>
  <c r="H106"/>
  <c r="H104" s="1"/>
  <c r="I100"/>
  <c r="I98" s="1"/>
  <c r="J100"/>
  <c r="J98" s="1"/>
  <c r="H100"/>
  <c r="H98" s="1"/>
  <c r="I81"/>
  <c r="J81"/>
  <c r="H81"/>
  <c r="I70"/>
  <c r="I68" s="1"/>
  <c r="J70"/>
  <c r="J68" s="1"/>
  <c r="H70"/>
  <c r="H68" s="1"/>
  <c r="H64"/>
  <c r="H61" s="1"/>
  <c r="H59" s="1"/>
  <c r="I59"/>
  <c r="J59"/>
  <c r="I56"/>
  <c r="J56"/>
  <c r="H56"/>
  <c r="J53"/>
  <c r="I53"/>
  <c r="H53"/>
  <c r="I50"/>
  <c r="J50"/>
  <c r="H50"/>
  <c r="I47"/>
  <c r="J47"/>
  <c r="H47"/>
  <c r="H44"/>
  <c r="J43" l="1"/>
  <c r="I43"/>
  <c r="H43"/>
  <c r="H135"/>
  <c r="I139"/>
  <c r="I135" s="1"/>
  <c r="J139"/>
  <c r="J135" s="1"/>
  <c r="I38"/>
  <c r="J38"/>
  <c r="H38"/>
  <c r="I31"/>
  <c r="I29" s="1"/>
  <c r="J31"/>
  <c r="J29" s="1"/>
  <c r="H31"/>
  <c r="H29" s="1"/>
  <c r="I25"/>
  <c r="J25"/>
  <c r="H25"/>
  <c r="H17" l="1"/>
  <c r="H16" s="1"/>
  <c r="I17"/>
  <c r="I16" s="1"/>
  <c r="J17"/>
  <c r="J16" s="1"/>
</calcChain>
</file>

<file path=xl/sharedStrings.xml><?xml version="1.0" encoding="utf-8"?>
<sst xmlns="http://schemas.openxmlformats.org/spreadsheetml/2006/main" count="2216" uniqueCount="401">
  <si>
    <t>Детальный план-график</t>
  </si>
  <si>
    <t>реализации государственной программы на очередной</t>
  </si>
  <si>
    <t>финансовый 2018 год и на плановый период 2019 - 2020 годов</t>
  </si>
  <si>
    <t>№ п/п</t>
  </si>
  <si>
    <t xml:space="preserve">Наименование подпрограммы, основного мероприятия, мероприятия ГЦП, 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</si>
  <si>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</si>
  <si>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</si>
  <si>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</si>
  <si>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 xml:space="preserve">Код бюджетной классификации </t>
  </si>
  <si>
    <t>Очередной год</t>
  </si>
  <si>
    <t>Первый год планового периода</t>
  </si>
  <si>
    <t>Второй год планового периода</t>
  </si>
  <si>
    <t>Раздел 1. Социальная поддержка семьи и детей</t>
  </si>
  <si>
    <t>Преодоление негативных демографических тенденций, создание условий для роста численности населения</t>
  </si>
  <si>
    <t>1.2.</t>
  </si>
  <si>
    <t>Основное мероприятие 1.2. Выплаты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</si>
  <si>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Повышение уровня семейного благополучия семей, имеющих детей, со среднедушевым доходом ниже двух величин прожиточного минимума </t>
  </si>
  <si>
    <t>Повышение уровня семейного благополучия семьи и детей в г. Байконур</t>
  </si>
  <si>
    <t>Повышение материального благополучия  многодетных семей, имеющих 5 и более детей</t>
  </si>
  <si>
    <t>Повышение материаль­ного обеспечения неработающих женщин при рождении ребенка</t>
  </si>
  <si>
    <t>Обеспечение социальной поддержки детей, имеющих различные заболевания, не имеющих статуса ребенка-инвалида</t>
  </si>
  <si>
    <t>Обеспечение бесплатными продуктами питания детей, в возрасте до трех лет, в семьях со среднедушевым доходом ниже прожиточного минимума</t>
  </si>
  <si>
    <t>Обеспечение новогодними подарками детей-инвалидов и детей из малоимущих и многодетных семей</t>
  </si>
  <si>
    <t>1.1.</t>
  </si>
  <si>
    <t>1.1.1.</t>
  </si>
  <si>
    <t>1.1.2.</t>
  </si>
  <si>
    <t>1.1.3.</t>
  </si>
  <si>
    <t>1.2.1.</t>
  </si>
  <si>
    <t>1.2.2.</t>
  </si>
  <si>
    <t>1.3.</t>
  </si>
  <si>
    <t>1.4.</t>
  </si>
  <si>
    <t>1.4.3.</t>
  </si>
  <si>
    <t>1.5.</t>
  </si>
  <si>
    <t>Прочие работы, услуги</t>
  </si>
  <si>
    <t>Повышение уровня семейного благополучия многодетных семей в г. Байконур                                                                                                    Повышение престижа многодетной семьи</t>
  </si>
  <si>
    <t>Пособия по социальной помощи населению</t>
  </si>
  <si>
    <t>1.6.</t>
  </si>
  <si>
    <t>1.7.</t>
  </si>
  <si>
    <t xml:space="preserve">Ответственный исполнитель (Ф.И.О., должность, организация) </t>
  </si>
  <si>
    <t xml:space="preserve">Объем ресурсного обеспечения, тыс. руб. </t>
  </si>
  <si>
    <t>Ветераны ВОВ и приравненные к ним лица</t>
  </si>
  <si>
    <t>Семьи с детьми инвалидами</t>
  </si>
  <si>
    <t>2571, 2</t>
  </si>
  <si>
    <t>Инвалиды</t>
  </si>
  <si>
    <t>Ветераны боевых действий</t>
  </si>
  <si>
    <t>Семьи погибших военнослужащих</t>
  </si>
  <si>
    <t>Ветераны труда, военной службы (ЕДВ на оплату транспорта)</t>
  </si>
  <si>
    <t>Ветераны труда, военной службы (ЕДВ на приобретение лекарств)</t>
  </si>
  <si>
    <t>Компенсация по оплате АТС</t>
  </si>
  <si>
    <t>Государственная социальная помощь</t>
  </si>
  <si>
    <t>Предоставление отдельным категориям граждан государственной социальной помощи на основании социального контракта</t>
  </si>
  <si>
    <t>2.1.</t>
  </si>
  <si>
    <t>2.2.</t>
  </si>
  <si>
    <t>Основное мероприятие 2.3. Выплата социального пособия на погребение и возмещение расходов по гарантированному перечню услуг</t>
  </si>
  <si>
    <t>2.3.</t>
  </si>
  <si>
    <t>2.4.</t>
  </si>
  <si>
    <t>Основное мероприятие 2.4. Обеспечение мер социальной поддержки для почетных доноров СССР и России</t>
  </si>
  <si>
    <t>2.5.</t>
  </si>
  <si>
    <t>2.6.</t>
  </si>
  <si>
    <t>Основное мероприятие 2.6. Оплата жилищно-коммунальных услуг отдельным категориям граждан</t>
  </si>
  <si>
    <t>2.6.1.</t>
  </si>
  <si>
    <t>2.6.2.</t>
  </si>
  <si>
    <t>2.6.3.</t>
  </si>
  <si>
    <t>2.6.4.</t>
  </si>
  <si>
    <t>2.6.5.</t>
  </si>
  <si>
    <t>2.6.6.</t>
  </si>
  <si>
    <t>2.7.</t>
  </si>
  <si>
    <t>Основное мероприятие 2.7. Дополнительные меры поддержки на оплату жилищно-коммунальных услуг отдельным категориям граждан</t>
  </si>
  <si>
    <t>2.7.2.</t>
  </si>
  <si>
    <t>2.7.1.</t>
  </si>
  <si>
    <t>2.8.</t>
  </si>
  <si>
    <t>Основное мероприятие 2.8. Обеспечение мер социальной поддержки ветеранов труда, ветеранов Байконура, ветеранов военной службы по достижению ими пенсионного возраста</t>
  </si>
  <si>
    <t>2.8.1.</t>
  </si>
  <si>
    <t>2.8.2.</t>
  </si>
  <si>
    <t>2.8.3.</t>
  </si>
  <si>
    <t>2.8.4.</t>
  </si>
  <si>
    <t>2.8.5.</t>
  </si>
  <si>
    <t>2.9.</t>
  </si>
  <si>
    <t>Обеспечение бесплатным изготовлением и ремонтом зубных протезов (кроме расходов на оплату стоимости драгоценных металлов и металлокерамики) отдельных категорий граждан</t>
  </si>
  <si>
    <t>2.9.1.</t>
  </si>
  <si>
    <t>2.9.2.</t>
  </si>
  <si>
    <t>2.9.3.</t>
  </si>
  <si>
    <t>Основное мероприятие 2.9. Обеспечение мер социальной поддержки тружеников тыла</t>
  </si>
  <si>
    <t>2.9.4.</t>
  </si>
  <si>
    <t>2.10.</t>
  </si>
  <si>
    <t>Основное мероприятие 2.10. Обеспечение мер социальной поддержки реабилитированных лиц и лиц, признанных пострадавшими от политических репрессий</t>
  </si>
  <si>
    <t>2.10.1.</t>
  </si>
  <si>
    <t>2.10.2.</t>
  </si>
  <si>
    <t>2.10.3.</t>
  </si>
  <si>
    <t>2.10.4.</t>
  </si>
  <si>
    <t>2.10.5.</t>
  </si>
  <si>
    <t>2.10.6.</t>
  </si>
  <si>
    <t>2.10.7.</t>
  </si>
  <si>
    <t xml:space="preserve">Компенсация по оплате  ЖКУ </t>
  </si>
  <si>
    <t xml:space="preserve">Пособие на погребение </t>
  </si>
  <si>
    <t>Проезд на транспорте 1 раз в год</t>
  </si>
  <si>
    <t xml:space="preserve">Установка телефона </t>
  </si>
  <si>
    <t xml:space="preserve">ЕДВ на оплату транспорта </t>
  </si>
  <si>
    <t>Компенсация по оплате ЖКУ многодетным семьям</t>
  </si>
  <si>
    <t>Компенсация по оплате ЖКУ почетным донорам</t>
  </si>
  <si>
    <t>Компенсация по оплате ЖКУ почетным гражданам</t>
  </si>
  <si>
    <t>2.11.</t>
  </si>
  <si>
    <t>2.12.</t>
  </si>
  <si>
    <t>2.13.</t>
  </si>
  <si>
    <t>2.11.1.</t>
  </si>
  <si>
    <t>2.11.2.</t>
  </si>
  <si>
    <t>2.11.3.</t>
  </si>
  <si>
    <t>2.12.1.</t>
  </si>
  <si>
    <t>2.12.2.</t>
  </si>
  <si>
    <t>2.12.3.</t>
  </si>
  <si>
    <t>2.12.4.</t>
  </si>
  <si>
    <t>2.12.5.</t>
  </si>
  <si>
    <t>Компенсация  по оплате АТС  Ветеранам боевых действий</t>
  </si>
  <si>
    <t>Компенсация  по оплате АТС  Инвалидам</t>
  </si>
  <si>
    <t>Компенсация  по оплате АТС  ЛПА на ЧАЭС</t>
  </si>
  <si>
    <t>Компенсация  по оплате АТС  Почетным гражданам</t>
  </si>
  <si>
    <t>Компенсация  по оплате АТС  Почетным донорам</t>
  </si>
  <si>
    <t>Компенсация  по оплате АТС  Семьям погибших ветеранов</t>
  </si>
  <si>
    <t>Компенсация  по оплате АТС  Семьям с детьми инвалидами</t>
  </si>
  <si>
    <t>Компенсация  по оплате АТС  Ветеранам ВОВ и приравн. к ним</t>
  </si>
  <si>
    <t>Основное мероприятие 2.12. Компенсация по оплате АТС</t>
  </si>
  <si>
    <t>2.12.6.</t>
  </si>
  <si>
    <t>2.12.7.</t>
  </si>
  <si>
    <t>2.12.8.</t>
  </si>
  <si>
    <t>2.14.</t>
  </si>
  <si>
    <t>Основное мероприятие 2.14. Ежемесячная денежная выплата малоимущим пенсионерам</t>
  </si>
  <si>
    <t>2.15.</t>
  </si>
  <si>
    <t>Основное мероприятие 2.15. Ежегодная денежная выплата Почетным гражданам города Байконур</t>
  </si>
  <si>
    <t>2.16.</t>
  </si>
  <si>
    <t>2.17.</t>
  </si>
  <si>
    <t>2.18.</t>
  </si>
  <si>
    <t xml:space="preserve">Основное мероприятие 2.19. Компенсация страховых премий по договору обязательного страхования авто гражданской ответственности </t>
  </si>
  <si>
    <t>2.19.</t>
  </si>
  <si>
    <t>Раздел 3. Меры социальной поддержки отдельным малообеспеченным и малоимущим семьям</t>
  </si>
  <si>
    <t>3.</t>
  </si>
  <si>
    <t>Основное мероприятие 3.1. Предоставление гражданам субсидий на оплату жилого помещения и коммунальных услуг</t>
  </si>
  <si>
    <t>3.1.</t>
  </si>
  <si>
    <t>3.2.</t>
  </si>
  <si>
    <t>Основное мероприятие 3.2. Государственная социальная помощь</t>
  </si>
  <si>
    <t>3.3.</t>
  </si>
  <si>
    <t>3.2.1.</t>
  </si>
  <si>
    <t>3.2.2.</t>
  </si>
  <si>
    <t>4.</t>
  </si>
  <si>
    <t>Раздел 4. Социальное обслуживание  населения</t>
  </si>
  <si>
    <t>4.1.</t>
  </si>
  <si>
    <t>4.2.</t>
  </si>
  <si>
    <t>Основное мероприятие  4.2. Социальное обслуживание в условиях полустационара</t>
  </si>
  <si>
    <t>4.3.</t>
  </si>
  <si>
    <t>Граждане, подвергшиеся воздействию радиации</t>
  </si>
  <si>
    <t>Компенсация по оплате ЖКУ ветеранам труда, ветеранам военной службы, ветеранам труда города Байконур</t>
  </si>
  <si>
    <t>Компенсация по оплате АТС ветеранам труда, ветеранам военной службы, ветеранам труда города Байконур</t>
  </si>
  <si>
    <t>Компенсация по оплате ЖКУ</t>
  </si>
  <si>
    <t xml:space="preserve">Компенсация по оплате АТС </t>
  </si>
  <si>
    <t>Возмещение расходов по проезду к месту обучения и обратно в специализированных образовательных организациях инвалидам, детям-инвалидам, а также лицам, сопровождающим инвалидов I, II группы, детей-инвалидов</t>
  </si>
  <si>
    <t>Основное мероприятие 2.16. Оплата проезда инвалидов к месту обучения в специальных профессиональных заведениях</t>
  </si>
  <si>
    <t>Основное мероприятие 2.17. Ежеквартальная денежная выплата инвалидам, обучающимся в специальных профессиональных заведениях</t>
  </si>
  <si>
    <t>Ежеквартальная денежная выплата инвалидам, обучающимся в специальных образовательных организациях</t>
  </si>
  <si>
    <t>Обеспечение техническими средствами реабилитации граждан, не признанных инвалидами, но по медицинским показаниям нуждающихся в технических средствах реабилитации</t>
  </si>
  <si>
    <t>Основное мероприятие 2.18. Оплата протезно-ортопедических изделий, технических средств и проезда к месту протезирования</t>
  </si>
  <si>
    <t>Выплата инвалидам (в том числе детям-инвалидам), имеющим транспортные средства в соответствии с медицинскими показаниями, или их законным представителям компенсации уплаченной ими страховой премии по договору обязательного страхования гражданской ответственности владельцев транспортных средств</t>
  </si>
  <si>
    <t>Основное мероприятие 2.13. Протезирование зубов пенсионерам, получающим доход  ниже прожиточного минимума и инвалидам</t>
  </si>
  <si>
    <t>Основное мероприятие 1.1.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физическими лицами)</t>
  </si>
  <si>
    <t>Повышение материального благополучия студенческих семей, имеющих детей (очное обучение)</t>
  </si>
  <si>
    <t>Обеспечение социальной поддержки детей, имеющих различные заболевания, не имеющих статуса ребенка-инвалида. Компенсация 100% стоимости проезда на лечение, консультацию, санаторно-курортное лечение, госпитализацию и обратно детям и лицам, не имеющим статуса ребенка-инвалида, и лицам их сопровождающим (не более 2-х раз в год)</t>
  </si>
  <si>
    <t xml:space="preserve">Основное мероприятие 2.1. Обеспечение расходов на выплату пенсии за выслугу лет лицам, замещавшим должности муниципальной службы в городе Байконур </t>
  </si>
  <si>
    <t>Основное мероприятие 2.2. Выплаты по предоставлению мер социальной поддержки граждан, подвергшихся воздействию радиации</t>
  </si>
  <si>
    <t>Основное мероприятие 2.5. Осуществление переданного полномочия Российской Федерации по осуществлению ежегодной денежной выплаты лицам, награжденным нагрудным знаком  "Почетный донор России"</t>
  </si>
  <si>
    <t>Протезирование зубов</t>
  </si>
  <si>
    <t xml:space="preserve">Основное мероприятие 2.11. Компенсация по оплате жилого помещения и коммунальных услуг </t>
  </si>
  <si>
    <t xml:space="preserve">Основное мероприятие 3.3. Материальная  помощь </t>
  </si>
  <si>
    <t>Основное мероприятие 4.1. Социальное обслуживание на дому</t>
  </si>
  <si>
    <t xml:space="preserve">Повышение доступности  социального обслуживания населения;
увеличение объема и повышение качества социальных услуг, оказываемых гражданам;
обеспечение условий для эффективной деятельности и развитие социально ориентированных некоммерческих организаций  в сфере социального обслуживания населения
</t>
  </si>
  <si>
    <t>1.3.1.</t>
  </si>
  <si>
    <t>Основное мероприятие 1.3. Ежемесячное пособие на ребенка</t>
  </si>
  <si>
    <t>1.3.2.</t>
  </si>
  <si>
    <t>1.3.3.</t>
  </si>
  <si>
    <t xml:space="preserve">Основное мероприятие 1.4. Социальные пособия отдельным категориям семей </t>
  </si>
  <si>
    <t>1.4.1</t>
  </si>
  <si>
    <t>1.4.2</t>
  </si>
  <si>
    <t>1.4.4.</t>
  </si>
  <si>
    <t>1.4.5.</t>
  </si>
  <si>
    <t>1.4.6.</t>
  </si>
  <si>
    <t>Основное мероприятие 1.5. Компенсация стоимости проезда к месту лечения детям, не имеющим статуса ребенка-инвалида, и лицам, их сопровождающим</t>
  </si>
  <si>
    <t>Основное мероприятие 1.7. Приобретение новогодних подарков для детей-инвалидов и детей из малоимущих и многодетных семей</t>
  </si>
  <si>
    <t>Выплата пенсии за выслугу лет</t>
  </si>
  <si>
    <t>Исполнение обязательств государства по социальной поддержке отдельных категорий граждан</t>
  </si>
  <si>
    <t>Предоставление компенсаций на оплату жилищно-коммунальных услуг</t>
  </si>
  <si>
    <t>Выплата компенсации по оплате жилого помещения и коммунальных услуг</t>
  </si>
  <si>
    <t>Выплата компенсации по оплате услуг связи</t>
  </si>
  <si>
    <t>Выплата компенсации малоимущим пенсионерам на оплату проезда транспортом общего пользования</t>
  </si>
  <si>
    <t>Выплата ко дню города Почетным гражданам города Байконур</t>
  </si>
  <si>
    <t>Предоставление гражданам субсидий на оплату жилого помещения и коммунальных услуг</t>
  </si>
  <si>
    <t>Оказание государственной социальной помощи; увеличение доли граждан - получателей государственной социальной помощи на основании социального контракта, преодолевших трудную жизненную ситуацию</t>
  </si>
  <si>
    <t>Оказание государственной социальной помощи</t>
  </si>
  <si>
    <t>Увеличение доли граждан - получателей государственной социальной помощи на основании социального контракта, преодолевших трудную жизненную ситуацию</t>
  </si>
  <si>
    <t>Повышение уровня и качества жизни граждан, оказавшихся в трудной жизненной ситуации. Профилактика семейного неблагополучия.</t>
  </si>
  <si>
    <t xml:space="preserve"> Раздел 2. Меры социальной поддержки отдельным категориям граждан, проживающим в городе Байконур</t>
  </si>
  <si>
    <t>1.</t>
  </si>
  <si>
    <t>2.</t>
  </si>
  <si>
    <t>Утверждаю</t>
  </si>
  <si>
    <t>Заместитель Главы администрации</t>
  </si>
  <si>
    <t>_________________ Н.П. Адасев</t>
  </si>
  <si>
    <t>Управление соцзащиты населения, начальник сектора по работе с семьями</t>
  </si>
  <si>
    <t>Основное мероприятие 1.6.  Бесплатное обеспечение детей в возрасте до трех лет продуктами детского питания</t>
  </si>
  <si>
    <t>Всего, в том числе:</t>
  </si>
  <si>
    <t>Управление соцзащиты населения, начальник отдела социальных выплат</t>
  </si>
  <si>
    <t xml:space="preserve">Управление соцзащиты населения, начальник организационного отдела </t>
  </si>
  <si>
    <t>Управление соцзащиты населения, начальник отдела социальных выплат, начальник организационного отдела</t>
  </si>
  <si>
    <t>ГБУ «КЦСОН», директор</t>
  </si>
  <si>
    <t>Раздел 5. Социальная поддержка пенсионеров</t>
  </si>
  <si>
    <t>Основное мероприятие  5.1. Меры по повышению уровня жизни неработающих пенсионеров</t>
  </si>
  <si>
    <t xml:space="preserve">ГБУ ГДК, руководитель </t>
  </si>
  <si>
    <t xml:space="preserve">ГБУ ЦБС, руководитель </t>
  </si>
  <si>
    <t xml:space="preserve">ГБОУ НШ №15, директор </t>
  </si>
  <si>
    <t xml:space="preserve">ГБУ СОК "Байконур", руководитель  </t>
  </si>
  <si>
    <t xml:space="preserve"> БФ помощи инвалидам "БлагоДари город Байконур", председатель</t>
  </si>
  <si>
    <t>5.</t>
  </si>
  <si>
    <t>5.1.</t>
  </si>
  <si>
    <t>Выплата ежемесячной доплаты к трудовым и социальным пенсиям неработающим пенсионерам</t>
  </si>
  <si>
    <t>5.1.1.</t>
  </si>
  <si>
    <t>Выплата ежемесячной доплаты к трудовым и социальным пенсиям неработающим пенсионерам с месяца обращения</t>
  </si>
  <si>
    <t>5.2.</t>
  </si>
  <si>
    <t>Повышение уровня жизни неработающих пенсионеров</t>
  </si>
  <si>
    <t>5.2.1.</t>
  </si>
  <si>
    <t>Единовременная денежная выплата в связи с празднованием Дня Победы инвалидам и участникам ВОВ</t>
  </si>
  <si>
    <t>5.2.2.</t>
  </si>
  <si>
    <t>Единовременная денежная выплата в связи с празднованием Дня Победы труженикам тыла</t>
  </si>
  <si>
    <t>5.2.3.</t>
  </si>
  <si>
    <t>Единовременная денежная выплата в связи с празднованием Дня Победы вдовам инвалидов и участников ВОВ</t>
  </si>
  <si>
    <t>5.2.4.</t>
  </si>
  <si>
    <t>Единовременная денежная выплата неработающим пенсионерам, получающим пенсию по старости, в связи с проведением Дня пожилых людей</t>
  </si>
  <si>
    <t>5.2.5.</t>
  </si>
  <si>
    <t>Единовременная денежная выплата неработающим инвалидам, получающим пенсию по инвалидности, в связи с проведением Международного дня инвалидов</t>
  </si>
  <si>
    <t>5.2.6.</t>
  </si>
  <si>
    <t>5.2.7.</t>
  </si>
  <si>
    <t xml:space="preserve">Возмещение расходов по проезду к месту лечения (медицинского обследования) и обратно по направлениям лечебных учреждений по территории Республики Казахстан неработающим инвалидам и лицам, их сопровождающим </t>
  </si>
  <si>
    <t>Основное мероприятие  5.2. Оказание адресной помощи неработающим пенсионерам</t>
  </si>
  <si>
    <t xml:space="preserve">Возмещение расходов, связанных с лечением, проездом к месту лечения </t>
  </si>
  <si>
    <t>Возмещение расходов, связанных с лечением (медицинским обследованием, санаторно-курортным лечением), проездом к месту лечения (медицинского обследования, санаторно-курортным лечением) и обратно по направлениям лечебных учреждений неработающим пенсионерам, получающим пенсию по старости, не имеющим группу инвалидности, и лицам, их сопровождающим</t>
  </si>
  <si>
    <t xml:space="preserve">«Обеспечение социальной политики и социальной  поддержки 
граждан в городе  Байконур на 2018–2020 гг.»
</t>
  </si>
  <si>
    <t>31 декабря 2020 г.</t>
  </si>
  <si>
    <t xml:space="preserve">Возмещение расходов по проезду к месту лечения </t>
  </si>
  <si>
    <t>Управление соцзащиты населения, организационный отдел</t>
  </si>
  <si>
    <t>Переподготовка и повышение квалификации с целью обмена опыта специалистов, занятых в процессе реабилитации инвалидов и социальной работе с инвалидами</t>
  </si>
  <si>
    <t>Проведение различных мероприятий под девизом  «Город равных возможностей»</t>
  </si>
  <si>
    <t>Развитие и укрепление материально-технической базы ГБУ «КЦСОН» для проведения реабилитационных мероприятий инвалидов</t>
  </si>
  <si>
    <t>до ближайшего города на территории Российской Федерации:</t>
  </si>
  <si>
    <t>выдача ТСР по утвержденному перечню</t>
  </si>
  <si>
    <t>компенсация за самостоятельно преобретенные батарейки для кохлеарного имплантата</t>
  </si>
  <si>
    <t>ремонт кохлеарного имплантата</t>
  </si>
  <si>
    <t>компенсация затрат за самостоятельно преобретенные расходные материалы для инсулиновых помп, на основании медицинских рекомендаций</t>
  </si>
  <si>
    <t xml:space="preserve">приобретение оборудования в учебный кабинет, приобретение оборудования в кабинет логопеда и дефектолога, приобретение оборудования в кабинет педагога-психолога, переоборудование туалетной комнаты </t>
  </si>
  <si>
    <t>приобретение оборудования, мебели для администрации и педагогов, приобретение оборудования, мебели в подвальный этаж</t>
  </si>
  <si>
    <t>Реализация Программы социального туризма «Я познаю мир» для детей-инвалидов и инвалидов в соответствии с планами УКМПТиС</t>
  </si>
  <si>
    <t xml:space="preserve">Организация и проведение ежегодного городского конкурса творчества для инвалидов «Радуга» </t>
  </si>
  <si>
    <t>Обеспечение участия инвалидов г.Байконур в городских, областных, всероссийских, республиканских фестивалях, конкурсах, выставках для инвалидов</t>
  </si>
  <si>
    <t>Развитие интереса к чтению посредством участия инвалидов в библиотечных мероприятиях с элементами театрально-зрелищных форм с применением методов библио-кукло-сказко-терапии. Организация кинолекториев</t>
  </si>
  <si>
    <t>Проведение мероприятий на базе ГБУ "ЦБС", направленных на социальную адаптацию инвалидов в обществе</t>
  </si>
  <si>
    <t>Проведение мероприятий, направленных на социальную адаптацию инвалидов в обществе (литературно-музыкальные, тематические вечера, выставки поделок, игровые программы и др.)</t>
  </si>
  <si>
    <t>Формирование книжного ядра мобильного фонда актуальной литературы (для детей и взрослых) и периодических изданий (для детей и взрослых) на русском и казахском языках для выдачи инвалидам на дом</t>
  </si>
  <si>
    <t>Создание клубных формирований (хореографический - "Танцы без границ" и вокального пения) для людей с ограниченными возможностями здоровья города Байконур</t>
  </si>
  <si>
    <t>Организация и проведение спортивных мероприятий для инвалидов</t>
  </si>
  <si>
    <t xml:space="preserve">6.1. </t>
  </si>
  <si>
    <t xml:space="preserve">6.1.2. </t>
  </si>
  <si>
    <t xml:space="preserve">6.1.4. </t>
  </si>
  <si>
    <t xml:space="preserve">6.2. </t>
  </si>
  <si>
    <t xml:space="preserve">6.2.1. </t>
  </si>
  <si>
    <t xml:space="preserve">6.2.2. </t>
  </si>
  <si>
    <t xml:space="preserve">6.2.3. </t>
  </si>
  <si>
    <t xml:space="preserve">6.3. </t>
  </si>
  <si>
    <t xml:space="preserve">6.3.1. </t>
  </si>
  <si>
    <t xml:space="preserve"> Основное мероприятие Адаптация внутриквартирного пространства к потребностям инвалидов согласно рекомендациям индивидуальной программы реабилитации</t>
  </si>
  <si>
    <t>Организация акции милосердия, конкурсов социальной направленности, творческих конкурсов, других мероприятий с участием инвалидов и в поддержку инвалидов. Изготовление баннеров по итогам конкуров</t>
  </si>
  <si>
    <t>Основное мероприятие 6.2. Медико-социальная реабилитация инвалидов</t>
  </si>
  <si>
    <t>Основное мероприятие 6.3. Создание доступной среды жизнедеятельности инвалидов</t>
  </si>
  <si>
    <t xml:space="preserve">6.3.2. </t>
  </si>
  <si>
    <t xml:space="preserve">6.4. </t>
  </si>
  <si>
    <t xml:space="preserve">6.4.1. </t>
  </si>
  <si>
    <t xml:space="preserve">6.5. </t>
  </si>
  <si>
    <t xml:space="preserve">6.5.1. </t>
  </si>
  <si>
    <t xml:space="preserve">6.5.4. </t>
  </si>
  <si>
    <t xml:space="preserve">6.5.6. </t>
  </si>
  <si>
    <t xml:space="preserve">6.5.8. </t>
  </si>
  <si>
    <t xml:space="preserve">6.5.9. </t>
  </si>
  <si>
    <t>ГЦП</t>
  </si>
  <si>
    <t>31 декабря 2018 г.</t>
  </si>
  <si>
    <t>к месту лечения и обратно при невозможности обеспечения проездом за счет средств федерального бюджета РФ (ФСС)</t>
  </si>
  <si>
    <t>ГБОУ СОК "Байконур", руководитель</t>
  </si>
  <si>
    <t xml:space="preserve">Раздел 6. Социальная поддержка и реабилитация инвалидов в городе Байконур </t>
  </si>
  <si>
    <t>6.</t>
  </si>
  <si>
    <t>Раздел 2. Медико-социальная реабилитация инвалидов</t>
  </si>
  <si>
    <t xml:space="preserve">5. </t>
  </si>
  <si>
    <t>Раздел 3. Создание доступной среды жизнедеятельности инвалидов</t>
  </si>
  <si>
    <t>Раздел 1. Информационно-аналитическое и организационно-методическое обеспечение работы по реабилитации и социальной адаптации инвалидов</t>
  </si>
  <si>
    <t>Пункт 1.2. Организация акции мелосердия, конкурсов социальной направленности, творческих конкурсов, других мероприятий с участием инвалидов и в поддержку инвалидов. Изготовление баннеров по итогам конкуров</t>
  </si>
  <si>
    <t xml:space="preserve">1.2. </t>
  </si>
  <si>
    <t>Пункт 1.4. Переподготовка и повышение квалификации с целью обмена опыта специалистов, занятых в процессе реабилитации инвалидов и социальной работе с инвалидами</t>
  </si>
  <si>
    <t>Пункт 1.5. Проведение различных мероприятий под девизом  «Город равных возможностей»</t>
  </si>
  <si>
    <t>Пункт 2.1. Развитие и укрепление материально-технической базы ГБУ «КЦСОН» для проведения реабилитационных мероприятий инвалидов</t>
  </si>
  <si>
    <t xml:space="preserve">2.1. </t>
  </si>
  <si>
    <r>
      <t xml:space="preserve">2.2. </t>
    </r>
    <r>
      <rPr>
        <b/>
        <sz val="10"/>
        <color indexed="8"/>
        <rFont val="Times New Roman"/>
        <family val="1"/>
        <charset val="204"/>
      </rPr>
      <t/>
    </r>
  </si>
  <si>
    <t>Пункт 2.3. Обеспечение инвалидов техническими средствами реабилитации в соответствии с рекомендациями индивидуальных программ реабилитации за счет бюджета города Байконур</t>
  </si>
  <si>
    <t xml:space="preserve">2.3. </t>
  </si>
  <si>
    <t>Пункт 3.2. Обеспечение доступности зданий, сооружений для маломобильных групп населения</t>
  </si>
  <si>
    <t>Пункт 3.3. Проведение адаптации внутриквартирного пространства к потребностям инвалидов, согласно рекомендациям индивидуальной программы реабилитации</t>
  </si>
  <si>
    <t>Пункт 5.1. Реализация Программы социального туризма «Я познаю мир» для детей-инвалидов и инвалидов в соответствии с планами УКМПТиС</t>
  </si>
  <si>
    <t xml:space="preserve">5.1. </t>
  </si>
  <si>
    <t xml:space="preserve">Пункт 5.4. Организация и проведение ежегодного городского конкурса творчества для инвалидов «Радуга» </t>
  </si>
  <si>
    <t>5.4.</t>
  </si>
  <si>
    <t>Пункт 5.6. Обеспечение участия инвалидов г.Байконур в городских, областных, всероссийских, республиканских фестивалях, конкурсах, выставках для инвалидов</t>
  </si>
  <si>
    <t>5.3.</t>
  </si>
  <si>
    <t>Пункт 5.8. Развитие интереса к чтению посредством участия инвалидов в библиотечных мероприятиях с элементами театрально-зрелищных форм с применением методов библио-кукло-сказко-терапии.</t>
  </si>
  <si>
    <t>Пункт 5.9. Проведение мероприятий на базе ГБУ "ЦБС", направленных на социальную адаптацию инвалидов в обществе, развитие творческих способностей</t>
  </si>
  <si>
    <t>5.5.</t>
  </si>
  <si>
    <t>Пункт 5.10. Формирование книжного ядра мобильного фонда актуальной литературы (для детей и взрослых) и периодических изданий (для детей и взрослых) на русском и казахском языках для выдачи инвалидам на дом</t>
  </si>
  <si>
    <t>5.6.</t>
  </si>
  <si>
    <t>Пункт 5.11. Организация и проведение спортивных мероприятий для инвалидов</t>
  </si>
  <si>
    <t>5.7.</t>
  </si>
  <si>
    <t>Пункт 5.11.  Организация и проведение спортивных мероприятий для инвалидов</t>
  </si>
  <si>
    <t>5.8.</t>
  </si>
  <si>
    <t xml:space="preserve">6.1.3. </t>
  </si>
  <si>
    <t xml:space="preserve">6.5.2. </t>
  </si>
  <si>
    <t xml:space="preserve">6.5.3. </t>
  </si>
  <si>
    <t xml:space="preserve">6.5.5. </t>
  </si>
  <si>
    <t xml:space="preserve">6.5.7. </t>
  </si>
  <si>
    <t xml:space="preserve">1.3. </t>
  </si>
  <si>
    <t>2.2.1.</t>
  </si>
  <si>
    <t>2.2.2.</t>
  </si>
  <si>
    <t xml:space="preserve"> 3.1. </t>
  </si>
  <si>
    <t xml:space="preserve">3.2. </t>
  </si>
  <si>
    <t>Единовременное пособие при рождении ребенка лицам, не подлежащим обязательному социальному страхованию</t>
  </si>
  <si>
    <t xml:space="preserve"> Ежемесячное пособие по уходу за вторым и последующими детьми до 1,5 лет</t>
  </si>
  <si>
    <t>Единовременное пособие беременной жене военнослужащего</t>
  </si>
  <si>
    <t xml:space="preserve"> Ежемесячное пособие на ребенка военнослужащего</t>
  </si>
  <si>
    <t>Ежемесячное пособие на ребенка</t>
  </si>
  <si>
    <t>Ежемесячное пособие на ребенка одинокой матери</t>
  </si>
  <si>
    <t>Ежемесячное пособие на ребенка, один из родителей которого уклоняется от уплаты алиментов</t>
  </si>
  <si>
    <t>Ежемесячное социальное пособие многодетным семьям, имеющим трех и более детей</t>
  </si>
  <si>
    <t xml:space="preserve">Ежемесячное социальное пособие студенческим семьям, имеющим детей </t>
  </si>
  <si>
    <t>Ежеквартальное социальное пособие многодетным семьям, имеющим пять и более детей</t>
  </si>
  <si>
    <t>Единовременное социальное пособие женщинам при рождении одновременно двух и более детей</t>
  </si>
  <si>
    <t>Ежемесячное пособие по уходу за первым ребенком до 1,5 лет</t>
  </si>
  <si>
    <t>Ежемесячное социальное пособие беременным женщинам</t>
  </si>
  <si>
    <t>Единовременное социальное пособие неработающим женщинам при рождении ребенка</t>
  </si>
  <si>
    <t>Основное мероприятие  4.3. Содействие развитию социально ориентированных некоммерческих организаций  в сфере социального обслуживания населения</t>
  </si>
  <si>
    <t xml:space="preserve">на ж/д транспорте до ближайшего города на территории РФ при следовании к месту лечения и обратно </t>
  </si>
  <si>
    <t>Пункт 2.2. Возмещение затрат за проезд к месту лечения и обратно инвалидам, детям-инвалидам, сопровождающим лицам, инвалидов 1 группа и детей-инвалидов</t>
  </si>
  <si>
    <t>Основное мероприятие 6.4. Создание условий для образования инвалидов</t>
  </si>
  <si>
    <t>Создание безбарьерной среды для инвалидов в образовательные организации:</t>
  </si>
  <si>
    <t>Основное мероприятие 6.5. Социокультурная реабилитация инвалидов и реабилитация посредством физической культуры и спорта</t>
  </si>
  <si>
    <t>Всего по государственной программе</t>
  </si>
  <si>
    <t>70И0091300</t>
  </si>
  <si>
    <t>Обеспечение инвалидов дополнительными техническими средствами реабилитации за счет бюджета города Байконур:</t>
  </si>
  <si>
    <t>Обеспечение доступности зданий, сооружений для маломобильных групп населения:</t>
  </si>
  <si>
    <t xml:space="preserve">УКМПТиС, руководитель; </t>
  </si>
  <si>
    <t>Основное мероприятие 6.1. Информационно-аналитическое и организационно-методическое обеспечение работы по реабилитации и социальной адаптации инвалидов</t>
  </si>
  <si>
    <t>Раздел 5. Социокультурная реабилитация инвалидов и реабилитация посредством физической культуры и спорта</t>
  </si>
  <si>
    <t>Повышение уровня знаний специалистов, занятых в процессе реабилитации инвалидов и социальной работе с инвалидами.</t>
  </si>
  <si>
    <t xml:space="preserve">Вовлечение инвалидов в творческую жизнь. </t>
  </si>
  <si>
    <t xml:space="preserve">Информированность детей-инвалидов и инвалидов по мероприятиям через СМИ.
Формирование и ведение городского банка данных инвалидов.
</t>
  </si>
  <si>
    <t>Формирование толерантного отношения к людям с ограниченными возможностями здоровья</t>
  </si>
  <si>
    <t>Предоставление  компенсаций стоимости проезда</t>
  </si>
  <si>
    <t>Установка пандусов в жилых домах, в которых проживают инвалиды.</t>
  </si>
  <si>
    <t>Адаптация квартиры к потребностям инвалидов.</t>
  </si>
  <si>
    <t>Обеспечение беспрепятственного доступа инвалидов в образовательные учреждения</t>
  </si>
  <si>
    <t>Повышение уровня и качества предоставления услуг для проведения реабилитационных мероприятий</t>
  </si>
  <si>
    <t>Предоставление жизненно необходимых технических средств реабилитации в соответствии с индивидуальной программой реабилитации или абилитации инвалида</t>
  </si>
  <si>
    <t>Выдача технических средств реабилитации в соответствии с индивидуальной программой реабилитации или абилитации инвалида</t>
  </si>
  <si>
    <t>Компенсация за самостоятельно приобретенные технические средства реабилитации в соответствии с индивидуальной программой реабилитации или абилитации инвалида</t>
  </si>
  <si>
    <t>Компенсация за ремонт  технического средства реабилитации в соответствии с индивидуальной программой реабилитации или абилитации инвалида</t>
  </si>
  <si>
    <t>Повышение качества жизни  маломобильных групп населения, обеспечение вовлеченности их в жизни общества</t>
  </si>
  <si>
    <t>Обеспечение доступности в здание бассейна для маломобильных групп населения</t>
  </si>
  <si>
    <t>Содействие развития коммуникативных навыков, , новых умений и навыков, расширению круга общения</t>
  </si>
  <si>
    <t>Приобретение опыта социального взаимодействия</t>
  </si>
  <si>
    <t xml:space="preserve">Содействие успешной социализации, полноценному участию инвалидов в жизни общества, самореализации </t>
  </si>
  <si>
    <t>Содействие развития коммуникативных навыков, новых умений и навыков, расширению круга общения</t>
  </si>
  <si>
    <t>Содействие в развитии коммуникативных навыков, новых умений и навыков, расширению круга общения</t>
  </si>
  <si>
    <t>Содействие в развитии коммуникативных навыков и творческих способностей</t>
  </si>
  <si>
    <t>Содействие в развитии интереса к чтению</t>
  </si>
  <si>
    <t>Содействие в проведении спортивных мероприятий</t>
  </si>
  <si>
    <t>Социальная поддержка и реабилитация инвалидов в городе Байконур на 2016-2018 годы</t>
  </si>
  <si>
    <t>Приложение № 5</t>
  </si>
  <si>
    <t xml:space="preserve">к Государственной программе </t>
  </si>
  <si>
    <t>Управление соцзащиты населения, заведующий сектором по работе с семьями</t>
  </si>
  <si>
    <t>Управление соцзащиты населения, заведующий сектором по работе с семьями, ГБУ "КЦСОН", директор</t>
  </si>
  <si>
    <t>Возмещение расходов к месту лечения и обратно инвалидам и лицам их сопровождающим:</t>
  </si>
  <si>
    <t>проведение работ по обеспечению доступности жилых домов, в которых проживают инвалиды</t>
  </si>
  <si>
    <t xml:space="preserve">Управление соцзащиты населения, организационный отдел,                  ГКУ "ИР", руководитель </t>
  </si>
  <si>
    <t>проведение работ по созданию доступной среды</t>
  </si>
  <si>
    <t xml:space="preserve">ГКУ "ИР", руководитель,    ГБУ "Бассейн "Орион", руководитель </t>
  </si>
  <si>
    <t xml:space="preserve">ГКУ "ИР", руководитель,    ГОУ ДО «ЦРТДиЮ им. В.М. Комарова», директор </t>
  </si>
  <si>
    <t xml:space="preserve">ГКУ "ИР", руководитель,      ГБ ПОУ "БИТ", руководитель </t>
  </si>
  <si>
    <t>ГКУ "ИР", руководитель,    ГБОУ СШ № 7 им. М.К. Янгеля, директор</t>
  </si>
  <si>
    <t xml:space="preserve">ГКУ "ИР", руководитель,        ГБ ПОУ "БЭРТТ", руководитель </t>
  </si>
  <si>
    <t>ГКУ "ИР", руководитель , Управление социальной защиты населения, организационный отдел</t>
  </si>
  <si>
    <t>01 января    2018 г.</t>
  </si>
  <si>
    <t>01 января     2018 г.</t>
  </si>
  <si>
    <t>01 января     2019 г.</t>
  </si>
  <si>
    <t>01 января     2016 г.</t>
  </si>
  <si>
    <t>____________</t>
  </si>
  <si>
    <t xml:space="preserve">ГБУ ГДК, руководитель;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</si>
</sst>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/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wrapText="1"/>
    </xf>
    <xf numFmtId="164" fontId="0" fillId="0" borderId="0" xfId="0" applyNumberFormat="1" applyFill="1"/>
    <xf numFmtId="164" fontId="2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 shrinkToFi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wrapText="1" shrinkToFi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top" wrapText="1" shrinkToFit="1"/>
    </xf>
    <xf numFmtId="0" fontId="1" fillId="0" borderId="0" xfId="0" applyFont="1" applyFill="1" applyAlignment="1">
      <alignment vertical="top" wrapText="1" shrinkToFit="1"/>
    </xf>
    <xf numFmtId="0" fontId="7" fillId="0" borderId="0" xfId="0" applyFont="1" applyFill="1"/>
    <xf numFmtId="0" fontId="0" fillId="0" borderId="1" xfId="0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8"/>
  <sheetViews>
    <sheetView topLeftCell="A221" workbookViewId="0">
      <selection activeCell="C222" sqref="C222"/>
    </sheetView>
  </sheetViews>
  <sheetFormatPr defaultColWidth="9.109375" defaultRowHeight="14.4"/>
  <cols>
    <col min="1" max="1" width="6.44140625" style="32" customWidth="1"/>
    <col min="2" max="2" width="30" style="28" customWidth="1"/>
    <col min="3" max="3" width="15.109375" style="31" customWidth="1"/>
    <col min="4" max="4" width="23.88671875" style="31" customWidth="1"/>
    <col min="5" max="5" width="11.33203125" style="32" customWidth="1"/>
    <col min="6" max="6" width="11" style="32" customWidth="1"/>
    <col min="7" max="7" width="10.88671875" style="32" customWidth="1"/>
    <col min="8" max="8" width="10.109375" style="32" customWidth="1"/>
    <col min="9" max="9" width="9.88671875" style="32" customWidth="1"/>
    <col min="10" max="10" width="10" style="32" customWidth="1"/>
    <col min="11" max="12" width="9.109375" style="28"/>
    <col min="13" max="13" width="9.6640625" style="28" bestFit="1" customWidth="1"/>
    <col min="14" max="16384" width="9.109375" style="28"/>
  </cols>
  <sheetData>
    <row r="1" spans="1:12">
      <c r="A1" s="26"/>
      <c r="B1" s="26"/>
      <c r="C1" s="27"/>
      <c r="D1" s="26"/>
      <c r="E1" s="26"/>
      <c r="F1" s="80" t="s">
        <v>381</v>
      </c>
      <c r="G1" s="80"/>
      <c r="H1" s="80"/>
      <c r="I1" s="80"/>
      <c r="J1" s="80"/>
    </row>
    <row r="2" spans="1:12">
      <c r="A2" s="29"/>
      <c r="B2" s="30"/>
      <c r="C2" s="27"/>
      <c r="D2" s="27"/>
      <c r="E2" s="29"/>
      <c r="F2" s="80" t="s">
        <v>382</v>
      </c>
      <c r="G2" s="80"/>
      <c r="H2" s="80"/>
      <c r="I2" s="80"/>
      <c r="J2" s="80"/>
    </row>
    <row r="3" spans="1:12" ht="36.75" customHeight="1">
      <c r="A3" s="29"/>
      <c r="B3" s="30"/>
      <c r="C3" s="27"/>
      <c r="D3" s="27"/>
      <c r="E3" s="29"/>
      <c r="F3" s="83" t="s">
        <v>239</v>
      </c>
      <c r="G3" s="83"/>
      <c r="H3" s="83"/>
      <c r="I3" s="83"/>
      <c r="J3" s="83"/>
    </row>
    <row r="4" spans="1:12">
      <c r="A4" s="29"/>
      <c r="B4" s="30"/>
      <c r="C4" s="27"/>
      <c r="D4" s="27"/>
      <c r="E4" s="29"/>
      <c r="F4" s="29"/>
      <c r="G4" s="81" t="s">
        <v>199</v>
      </c>
      <c r="H4" s="81"/>
      <c r="I4" s="81"/>
      <c r="J4" s="81"/>
    </row>
    <row r="5" spans="1:12">
      <c r="A5" s="29"/>
      <c r="B5" s="30"/>
      <c r="C5" s="27"/>
      <c r="D5" s="27"/>
      <c r="E5" s="29"/>
      <c r="F5" s="29"/>
      <c r="G5" s="81" t="s">
        <v>200</v>
      </c>
      <c r="H5" s="81"/>
      <c r="I5" s="81"/>
      <c r="J5" s="81"/>
    </row>
    <row r="6" spans="1:12">
      <c r="A6" s="29"/>
      <c r="B6" s="30"/>
      <c r="C6" s="27"/>
      <c r="D6" s="27"/>
      <c r="E6" s="29"/>
      <c r="F6" s="29"/>
      <c r="G6" s="81" t="s">
        <v>201</v>
      </c>
      <c r="H6" s="81"/>
      <c r="I6" s="81"/>
      <c r="J6" s="81"/>
    </row>
    <row r="7" spans="1:12" ht="9" customHeight="1">
      <c r="A7" s="29"/>
    </row>
    <row r="8" spans="1:12">
      <c r="A8" s="82" t="s">
        <v>0</v>
      </c>
      <c r="B8" s="82"/>
      <c r="C8" s="82"/>
      <c r="D8" s="82"/>
      <c r="E8" s="82"/>
      <c r="F8" s="82"/>
      <c r="G8" s="82"/>
      <c r="H8" s="82"/>
      <c r="I8" s="82"/>
      <c r="J8" s="82"/>
    </row>
    <row r="9" spans="1:12">
      <c r="A9" s="82" t="s">
        <v>1</v>
      </c>
      <c r="B9" s="82"/>
      <c r="C9" s="82"/>
      <c r="D9" s="82"/>
      <c r="E9" s="82"/>
      <c r="F9" s="82"/>
      <c r="G9" s="82"/>
      <c r="H9" s="82"/>
      <c r="I9" s="82"/>
      <c r="J9" s="82"/>
    </row>
    <row r="10" spans="1:12">
      <c r="A10" s="82" t="s">
        <v>2</v>
      </c>
      <c r="B10" s="82"/>
      <c r="C10" s="82"/>
      <c r="D10" s="82"/>
      <c r="E10" s="82"/>
      <c r="F10" s="82"/>
      <c r="G10" s="82"/>
      <c r="H10" s="82"/>
      <c r="I10" s="82"/>
      <c r="J10" s="82"/>
    </row>
    <row r="11" spans="1:12" ht="8.25" customHeight="1">
      <c r="A11" s="29"/>
    </row>
    <row r="12" spans="1:12" ht="30" customHeight="1">
      <c r="A12" s="84" t="s">
        <v>3</v>
      </c>
      <c r="B12" s="84" t="s">
        <v>4</v>
      </c>
      <c r="C12" s="88" t="s">
        <v>38</v>
      </c>
      <c r="D12" s="91" t="s">
        <v>5</v>
      </c>
      <c r="E12" s="84" t="s">
        <v>6</v>
      </c>
      <c r="F12" s="84" t="s">
        <v>7</v>
      </c>
      <c r="G12" s="84" t="s">
        <v>8</v>
      </c>
      <c r="H12" s="85" t="s">
        <v>39</v>
      </c>
      <c r="I12" s="86"/>
      <c r="J12" s="87"/>
    </row>
    <row r="13" spans="1:12" ht="49.5" customHeight="1">
      <c r="A13" s="84"/>
      <c r="B13" s="84"/>
      <c r="C13" s="89"/>
      <c r="D13" s="91"/>
      <c r="E13" s="84"/>
      <c r="F13" s="84"/>
      <c r="G13" s="84"/>
      <c r="H13" s="11" t="s">
        <v>9</v>
      </c>
      <c r="I13" s="11" t="s">
        <v>10</v>
      </c>
      <c r="J13" s="11" t="s">
        <v>11</v>
      </c>
    </row>
    <row r="14" spans="1:12">
      <c r="A14" s="84"/>
      <c r="B14" s="84"/>
      <c r="C14" s="90"/>
      <c r="D14" s="91"/>
      <c r="E14" s="84"/>
      <c r="F14" s="84"/>
      <c r="G14" s="84"/>
      <c r="H14" s="11">
        <v>2018</v>
      </c>
      <c r="I14" s="11">
        <v>2019</v>
      </c>
      <c r="J14" s="11">
        <v>2020</v>
      </c>
    </row>
    <row r="15" spans="1:1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</row>
    <row r="16" spans="1:12" ht="26.4">
      <c r="A16" s="11"/>
      <c r="B16" s="33" t="s">
        <v>350</v>
      </c>
      <c r="C16" s="34"/>
      <c r="D16" s="35"/>
      <c r="E16" s="9" t="s">
        <v>395</v>
      </c>
      <c r="F16" s="9" t="s">
        <v>240</v>
      </c>
      <c r="G16" s="18"/>
      <c r="H16" s="36">
        <f>H17+H43+H135+H147+H166+H204</f>
        <v>159120.79999999999</v>
      </c>
      <c r="I16" s="36">
        <f>I17+I43+I135+I147+I151+I166</f>
        <v>202088.50534000003</v>
      </c>
      <c r="J16" s="36">
        <f>J17+J43+J135+J147+J151+J166</f>
        <v>210705.66155359999</v>
      </c>
      <c r="L16" s="37"/>
    </row>
    <row r="17" spans="1:13" ht="41.25" customHeight="1">
      <c r="A17" s="23" t="s">
        <v>197</v>
      </c>
      <c r="B17" s="33" t="s">
        <v>12</v>
      </c>
      <c r="C17" s="7"/>
      <c r="D17" s="7"/>
      <c r="E17" s="10" t="s">
        <v>395</v>
      </c>
      <c r="F17" s="10" t="s">
        <v>240</v>
      </c>
      <c r="G17" s="18"/>
      <c r="H17" s="16">
        <f>H18+H22+H25+H29+H38+H42+H41</f>
        <v>26859.599999999999</v>
      </c>
      <c r="I17" s="16">
        <f>I18+I22+I25+I29+I38+I42+I41</f>
        <v>29744.799999999999</v>
      </c>
      <c r="J17" s="16">
        <f>J18+J22+J25+J29+J38+J42+J41</f>
        <v>31278.199999999997</v>
      </c>
      <c r="L17" s="37"/>
      <c r="M17" s="37"/>
    </row>
    <row r="18" spans="1:13" ht="130.5" customHeight="1">
      <c r="A18" s="38" t="s">
        <v>23</v>
      </c>
      <c r="B18" s="39" t="s">
        <v>161</v>
      </c>
      <c r="C18" s="69" t="s">
        <v>383</v>
      </c>
      <c r="D18" s="8" t="s">
        <v>13</v>
      </c>
      <c r="E18" s="10" t="s">
        <v>396</v>
      </c>
      <c r="F18" s="10" t="s">
        <v>240</v>
      </c>
      <c r="G18" s="18">
        <v>7000053810</v>
      </c>
      <c r="H18" s="16">
        <f>H19+H20+H21</f>
        <v>8920.5</v>
      </c>
      <c r="I18" s="16">
        <f>I19+I20+I21</f>
        <v>8888.5</v>
      </c>
      <c r="J18" s="16">
        <f>J19+J20+J21</f>
        <v>9649.2999999999993</v>
      </c>
    </row>
    <row r="19" spans="1:13" ht="81" customHeight="1">
      <c r="A19" s="38" t="s">
        <v>24</v>
      </c>
      <c r="B19" s="39" t="s">
        <v>330</v>
      </c>
      <c r="C19" s="69" t="s">
        <v>383</v>
      </c>
      <c r="D19" s="8" t="s">
        <v>13</v>
      </c>
      <c r="E19" s="10" t="s">
        <v>396</v>
      </c>
      <c r="F19" s="10" t="s">
        <v>240</v>
      </c>
      <c r="G19" s="11">
        <v>7000053810</v>
      </c>
      <c r="H19" s="12">
        <v>619</v>
      </c>
      <c r="I19" s="12">
        <v>643.70000000000005</v>
      </c>
      <c r="J19" s="12">
        <v>669.5</v>
      </c>
    </row>
    <row r="20" spans="1:13" ht="78.75" customHeight="1">
      <c r="A20" s="38" t="s">
        <v>25</v>
      </c>
      <c r="B20" s="39" t="s">
        <v>341</v>
      </c>
      <c r="C20" s="69" t="s">
        <v>383</v>
      </c>
      <c r="D20" s="8" t="s">
        <v>13</v>
      </c>
      <c r="E20" s="10" t="s">
        <v>396</v>
      </c>
      <c r="F20" s="10" t="s">
        <v>240</v>
      </c>
      <c r="G20" s="11">
        <v>7000053810</v>
      </c>
      <c r="H20" s="12">
        <v>2409.5</v>
      </c>
      <c r="I20" s="12">
        <v>2451.3000000000002</v>
      </c>
      <c r="J20" s="12">
        <v>2607</v>
      </c>
    </row>
    <row r="21" spans="1:13" ht="79.5" customHeight="1">
      <c r="A21" s="10" t="s">
        <v>26</v>
      </c>
      <c r="B21" s="39" t="s">
        <v>331</v>
      </c>
      <c r="C21" s="69" t="s">
        <v>383</v>
      </c>
      <c r="D21" s="8" t="s">
        <v>13</v>
      </c>
      <c r="E21" s="10" t="s">
        <v>396</v>
      </c>
      <c r="F21" s="10" t="s">
        <v>240</v>
      </c>
      <c r="G21" s="11">
        <v>700053810</v>
      </c>
      <c r="H21" s="12">
        <v>5892</v>
      </c>
      <c r="I21" s="12">
        <v>5793.5</v>
      </c>
      <c r="J21" s="12">
        <v>6372.8</v>
      </c>
    </row>
    <row r="22" spans="1:13" ht="108" customHeight="1">
      <c r="A22" s="38" t="s">
        <v>14</v>
      </c>
      <c r="B22" s="39" t="s">
        <v>15</v>
      </c>
      <c r="C22" s="69" t="s">
        <v>383</v>
      </c>
      <c r="D22" s="8" t="s">
        <v>13</v>
      </c>
      <c r="E22" s="10" t="s">
        <v>396</v>
      </c>
      <c r="F22" s="10" t="s">
        <v>240</v>
      </c>
      <c r="G22" s="18">
        <v>7000052700</v>
      </c>
      <c r="H22" s="16">
        <f>H24+H23</f>
        <v>80.900000000000006</v>
      </c>
      <c r="I22" s="16">
        <f>I24+I23</f>
        <v>84</v>
      </c>
      <c r="J22" s="16">
        <f>J24+J23</f>
        <v>250.5</v>
      </c>
    </row>
    <row r="23" spans="1:13" ht="78.75" customHeight="1">
      <c r="A23" s="38" t="s">
        <v>27</v>
      </c>
      <c r="B23" s="39" t="s">
        <v>332</v>
      </c>
      <c r="C23" s="8" t="s">
        <v>202</v>
      </c>
      <c r="D23" s="8" t="s">
        <v>13</v>
      </c>
      <c r="E23" s="10" t="s">
        <v>396</v>
      </c>
      <c r="F23" s="10" t="s">
        <v>240</v>
      </c>
      <c r="G23" s="11">
        <v>7000052700</v>
      </c>
      <c r="H23" s="12">
        <v>37.700000000000003</v>
      </c>
      <c r="I23" s="12">
        <v>39.200000000000003</v>
      </c>
      <c r="J23" s="12">
        <v>40.799999999999997</v>
      </c>
    </row>
    <row r="24" spans="1:13" ht="77.25" customHeight="1">
      <c r="A24" s="38" t="s">
        <v>28</v>
      </c>
      <c r="B24" s="39" t="s">
        <v>333</v>
      </c>
      <c r="C24" s="69" t="s">
        <v>383</v>
      </c>
      <c r="D24" s="8" t="s">
        <v>13</v>
      </c>
      <c r="E24" s="10" t="s">
        <v>396</v>
      </c>
      <c r="F24" s="10" t="s">
        <v>240</v>
      </c>
      <c r="G24" s="11">
        <v>7000052700</v>
      </c>
      <c r="H24" s="12">
        <v>43.2</v>
      </c>
      <c r="I24" s="12">
        <v>44.8</v>
      </c>
      <c r="J24" s="12">
        <v>209.7</v>
      </c>
    </row>
    <row r="25" spans="1:13" ht="80.25" customHeight="1">
      <c r="A25" s="38" t="s">
        <v>29</v>
      </c>
      <c r="B25" s="39" t="s">
        <v>173</v>
      </c>
      <c r="C25" s="69" t="s">
        <v>383</v>
      </c>
      <c r="D25" s="8" t="s">
        <v>16</v>
      </c>
      <c r="E25" s="10" t="s">
        <v>396</v>
      </c>
      <c r="F25" s="10" t="s">
        <v>240</v>
      </c>
      <c r="G25" s="18">
        <v>7000060050</v>
      </c>
      <c r="H25" s="12">
        <f>H26+H27+H28</f>
        <v>6750</v>
      </c>
      <c r="I25" s="12">
        <f t="shared" ref="I25:J25" si="0">I26+I27+I28</f>
        <v>7723.5999999999995</v>
      </c>
      <c r="J25" s="12">
        <f t="shared" si="0"/>
        <v>8046.5999999999995</v>
      </c>
    </row>
    <row r="26" spans="1:13" ht="81" customHeight="1">
      <c r="A26" s="38" t="s">
        <v>172</v>
      </c>
      <c r="B26" s="39" t="s">
        <v>334</v>
      </c>
      <c r="C26" s="69" t="s">
        <v>383</v>
      </c>
      <c r="D26" s="8" t="s">
        <v>16</v>
      </c>
      <c r="E26" s="10" t="s">
        <v>396</v>
      </c>
      <c r="F26" s="10" t="s">
        <v>240</v>
      </c>
      <c r="G26" s="11">
        <v>7000060050</v>
      </c>
      <c r="H26" s="12">
        <v>4543</v>
      </c>
      <c r="I26" s="12">
        <v>5425.5</v>
      </c>
      <c r="J26" s="12">
        <v>5654</v>
      </c>
    </row>
    <row r="27" spans="1:13" ht="80.25" customHeight="1">
      <c r="A27" s="38" t="s">
        <v>174</v>
      </c>
      <c r="B27" s="39" t="s">
        <v>335</v>
      </c>
      <c r="C27" s="69" t="s">
        <v>383</v>
      </c>
      <c r="D27" s="8" t="s">
        <v>16</v>
      </c>
      <c r="E27" s="10" t="s">
        <v>396</v>
      </c>
      <c r="F27" s="10" t="s">
        <v>240</v>
      </c>
      <c r="G27" s="11">
        <v>7000060050</v>
      </c>
      <c r="H27" s="12">
        <v>2115.4</v>
      </c>
      <c r="I27" s="12">
        <v>2202.6999999999998</v>
      </c>
      <c r="J27" s="12">
        <v>2293.1999999999998</v>
      </c>
    </row>
    <row r="28" spans="1:13" ht="78" customHeight="1">
      <c r="A28" s="38" t="s">
        <v>175</v>
      </c>
      <c r="B28" s="39" t="s">
        <v>336</v>
      </c>
      <c r="C28" s="69" t="s">
        <v>383</v>
      </c>
      <c r="D28" s="8" t="s">
        <v>16</v>
      </c>
      <c r="E28" s="10" t="s">
        <v>396</v>
      </c>
      <c r="F28" s="10" t="s">
        <v>240</v>
      </c>
      <c r="G28" s="11">
        <v>7000060050</v>
      </c>
      <c r="H28" s="12">
        <v>91.6</v>
      </c>
      <c r="I28" s="12">
        <v>95.4</v>
      </c>
      <c r="J28" s="12">
        <v>99.4</v>
      </c>
    </row>
    <row r="29" spans="1:13" ht="79.5" customHeight="1">
      <c r="A29" s="38" t="s">
        <v>30</v>
      </c>
      <c r="B29" s="39" t="s">
        <v>176</v>
      </c>
      <c r="C29" s="69" t="s">
        <v>383</v>
      </c>
      <c r="D29" s="8" t="s">
        <v>17</v>
      </c>
      <c r="E29" s="10" t="s">
        <v>396</v>
      </c>
      <c r="F29" s="10" t="s">
        <v>240</v>
      </c>
      <c r="G29" s="18">
        <v>7000060190</v>
      </c>
      <c r="H29" s="16">
        <f>H30+H31</f>
        <v>5321.7</v>
      </c>
      <c r="I29" s="16">
        <f t="shared" ref="I29:J29" si="1">I30+I31</f>
        <v>7019.7000000000007</v>
      </c>
      <c r="J29" s="16">
        <f t="shared" si="1"/>
        <v>7302.8</v>
      </c>
    </row>
    <row r="30" spans="1:13" ht="26.4">
      <c r="A30" s="38"/>
      <c r="B30" s="4" t="s">
        <v>33</v>
      </c>
      <c r="C30" s="8"/>
      <c r="D30" s="8"/>
      <c r="E30" s="10" t="s">
        <v>396</v>
      </c>
      <c r="F30" s="10" t="s">
        <v>240</v>
      </c>
      <c r="G30" s="11">
        <v>7000060190</v>
      </c>
      <c r="H30" s="12">
        <v>52.7</v>
      </c>
      <c r="I30" s="12">
        <v>69.5</v>
      </c>
      <c r="J30" s="12">
        <v>72.3</v>
      </c>
    </row>
    <row r="31" spans="1:13" ht="26.4">
      <c r="A31" s="38"/>
      <c r="B31" s="4" t="s">
        <v>35</v>
      </c>
      <c r="C31" s="8"/>
      <c r="D31" s="8"/>
      <c r="E31" s="10" t="s">
        <v>396</v>
      </c>
      <c r="F31" s="10" t="s">
        <v>240</v>
      </c>
      <c r="G31" s="11">
        <v>7000060190</v>
      </c>
      <c r="H31" s="12">
        <f>H32+H33+H34+H35+H36+H37</f>
        <v>5269</v>
      </c>
      <c r="I31" s="12">
        <f t="shared" ref="I31:J31" si="2">I32+I33+I34+I35+I36+I37</f>
        <v>6950.2000000000007</v>
      </c>
      <c r="J31" s="12">
        <f t="shared" si="2"/>
        <v>7230.5</v>
      </c>
    </row>
    <row r="32" spans="1:13" ht="80.25" customHeight="1">
      <c r="A32" s="40" t="s">
        <v>177</v>
      </c>
      <c r="B32" s="39" t="s">
        <v>337</v>
      </c>
      <c r="C32" s="69" t="s">
        <v>383</v>
      </c>
      <c r="D32" s="8" t="s">
        <v>34</v>
      </c>
      <c r="E32" s="10" t="s">
        <v>396</v>
      </c>
      <c r="F32" s="10" t="s">
        <v>240</v>
      </c>
      <c r="G32" s="11">
        <v>7000060190</v>
      </c>
      <c r="H32" s="12">
        <v>4077.1</v>
      </c>
      <c r="I32" s="12">
        <v>4446</v>
      </c>
      <c r="J32" s="12">
        <v>4625.3999999999996</v>
      </c>
    </row>
    <row r="33" spans="1:10" ht="80.25" customHeight="1">
      <c r="A33" s="41" t="s">
        <v>178</v>
      </c>
      <c r="B33" s="39" t="s">
        <v>338</v>
      </c>
      <c r="C33" s="69" t="s">
        <v>383</v>
      </c>
      <c r="D33" s="8" t="s">
        <v>162</v>
      </c>
      <c r="E33" s="10" t="s">
        <v>396</v>
      </c>
      <c r="F33" s="10" t="s">
        <v>240</v>
      </c>
      <c r="G33" s="11">
        <v>7000060190</v>
      </c>
      <c r="H33" s="12">
        <v>28</v>
      </c>
      <c r="I33" s="12">
        <v>58.3</v>
      </c>
      <c r="J33" s="12">
        <v>60.7</v>
      </c>
    </row>
    <row r="34" spans="1:10" ht="79.5" customHeight="1">
      <c r="A34" s="41" t="s">
        <v>31</v>
      </c>
      <c r="B34" s="39" t="s">
        <v>342</v>
      </c>
      <c r="C34" s="69" t="s">
        <v>383</v>
      </c>
      <c r="D34" s="8" t="s">
        <v>13</v>
      </c>
      <c r="E34" s="10" t="s">
        <v>396</v>
      </c>
      <c r="F34" s="10" t="s">
        <v>240</v>
      </c>
      <c r="G34" s="11">
        <v>7000060190</v>
      </c>
      <c r="H34" s="12">
        <v>932.3</v>
      </c>
      <c r="I34" s="12">
        <v>1995</v>
      </c>
      <c r="J34" s="12">
        <v>2075.5</v>
      </c>
    </row>
    <row r="35" spans="1:10" ht="79.5" customHeight="1">
      <c r="A35" s="41" t="s">
        <v>179</v>
      </c>
      <c r="B35" s="39" t="s">
        <v>339</v>
      </c>
      <c r="C35" s="69" t="s">
        <v>383</v>
      </c>
      <c r="D35" s="8" t="s">
        <v>18</v>
      </c>
      <c r="E35" s="10" t="s">
        <v>396</v>
      </c>
      <c r="F35" s="10" t="s">
        <v>240</v>
      </c>
      <c r="G35" s="11">
        <v>7000060190</v>
      </c>
      <c r="H35" s="12">
        <v>67.5</v>
      </c>
      <c r="I35" s="12">
        <v>78</v>
      </c>
      <c r="J35" s="12">
        <v>81.099999999999994</v>
      </c>
    </row>
    <row r="36" spans="1:10" ht="81" customHeight="1">
      <c r="A36" s="41" t="s">
        <v>180</v>
      </c>
      <c r="B36" s="39" t="s">
        <v>340</v>
      </c>
      <c r="C36" s="69" t="s">
        <v>383</v>
      </c>
      <c r="D36" s="8" t="s">
        <v>13</v>
      </c>
      <c r="E36" s="10" t="s">
        <v>396</v>
      </c>
      <c r="F36" s="10" t="s">
        <v>240</v>
      </c>
      <c r="G36" s="11">
        <v>7000060190</v>
      </c>
      <c r="H36" s="12">
        <v>12.2</v>
      </c>
      <c r="I36" s="12">
        <v>25.3</v>
      </c>
      <c r="J36" s="12">
        <v>26.3</v>
      </c>
    </row>
    <row r="37" spans="1:10" ht="79.5" customHeight="1">
      <c r="A37" s="41" t="s">
        <v>181</v>
      </c>
      <c r="B37" s="39" t="s">
        <v>343</v>
      </c>
      <c r="C37" s="69" t="s">
        <v>383</v>
      </c>
      <c r="D37" s="8" t="s">
        <v>19</v>
      </c>
      <c r="E37" s="10" t="s">
        <v>396</v>
      </c>
      <c r="F37" s="10" t="s">
        <v>240</v>
      </c>
      <c r="G37" s="11">
        <v>7000060190</v>
      </c>
      <c r="H37" s="12">
        <v>151.9</v>
      </c>
      <c r="I37" s="12">
        <v>347.6</v>
      </c>
      <c r="J37" s="12">
        <v>361.5</v>
      </c>
    </row>
    <row r="38" spans="1:10" ht="174" customHeight="1">
      <c r="A38" s="41" t="s">
        <v>32</v>
      </c>
      <c r="B38" s="39" t="s">
        <v>182</v>
      </c>
      <c r="C38" s="69" t="s">
        <v>383</v>
      </c>
      <c r="D38" s="8" t="s">
        <v>163</v>
      </c>
      <c r="E38" s="10" t="s">
        <v>396</v>
      </c>
      <c r="F38" s="10" t="s">
        <v>240</v>
      </c>
      <c r="G38" s="18">
        <v>7000060250</v>
      </c>
      <c r="H38" s="16">
        <f>H39+H40</f>
        <v>767.5</v>
      </c>
      <c r="I38" s="16">
        <f t="shared" ref="I38:J38" si="3">I39+I40</f>
        <v>1010</v>
      </c>
      <c r="J38" s="16">
        <f t="shared" si="3"/>
        <v>1010</v>
      </c>
    </row>
    <row r="39" spans="1:10" ht="26.4">
      <c r="A39" s="38"/>
      <c r="B39" s="4" t="s">
        <v>33</v>
      </c>
      <c r="C39" s="8"/>
      <c r="D39" s="8"/>
      <c r="E39" s="10" t="s">
        <v>396</v>
      </c>
      <c r="F39" s="10" t="s">
        <v>240</v>
      </c>
      <c r="G39" s="11">
        <v>7000060250</v>
      </c>
      <c r="H39" s="12">
        <v>8</v>
      </c>
      <c r="I39" s="12">
        <v>10</v>
      </c>
      <c r="J39" s="12">
        <v>10</v>
      </c>
    </row>
    <row r="40" spans="1:10" ht="66">
      <c r="A40" s="41"/>
      <c r="B40" s="4" t="s">
        <v>35</v>
      </c>
      <c r="C40" s="8"/>
      <c r="D40" s="8" t="s">
        <v>20</v>
      </c>
      <c r="E40" s="10" t="s">
        <v>396</v>
      </c>
      <c r="F40" s="10" t="s">
        <v>240</v>
      </c>
      <c r="G40" s="11">
        <v>7000060250</v>
      </c>
      <c r="H40" s="12">
        <v>759.5</v>
      </c>
      <c r="I40" s="12">
        <v>1000</v>
      </c>
      <c r="J40" s="12">
        <v>1000</v>
      </c>
    </row>
    <row r="41" spans="1:10" ht="105" customHeight="1">
      <c r="A41" s="41" t="s">
        <v>36</v>
      </c>
      <c r="B41" s="42" t="s">
        <v>203</v>
      </c>
      <c r="C41" s="69" t="s">
        <v>384</v>
      </c>
      <c r="D41" s="25" t="s">
        <v>21</v>
      </c>
      <c r="E41" s="10" t="s">
        <v>396</v>
      </c>
      <c r="F41" s="10" t="s">
        <v>240</v>
      </c>
      <c r="G41" s="11">
        <v>7000011000</v>
      </c>
      <c r="H41" s="16">
        <v>4299</v>
      </c>
      <c r="I41" s="16">
        <v>4299</v>
      </c>
      <c r="J41" s="16">
        <v>4299</v>
      </c>
    </row>
    <row r="42" spans="1:10" ht="77.25" customHeight="1">
      <c r="A42" s="40" t="s">
        <v>37</v>
      </c>
      <c r="B42" s="43" t="s">
        <v>183</v>
      </c>
      <c r="C42" s="69" t="s">
        <v>383</v>
      </c>
      <c r="D42" s="44" t="s">
        <v>22</v>
      </c>
      <c r="E42" s="10" t="s">
        <v>396</v>
      </c>
      <c r="F42" s="10" t="s">
        <v>240</v>
      </c>
      <c r="G42" s="23">
        <v>700005610</v>
      </c>
      <c r="H42" s="19">
        <v>720</v>
      </c>
      <c r="I42" s="19">
        <v>720</v>
      </c>
      <c r="J42" s="19">
        <v>720</v>
      </c>
    </row>
    <row r="43" spans="1:10" ht="66.599999999999994">
      <c r="A43" s="18" t="s">
        <v>198</v>
      </c>
      <c r="B43" s="45" t="s">
        <v>196</v>
      </c>
      <c r="C43" s="7"/>
      <c r="D43" s="7"/>
      <c r="E43" s="9" t="s">
        <v>396</v>
      </c>
      <c r="F43" s="9" t="s">
        <v>240</v>
      </c>
      <c r="G43" s="18"/>
      <c r="H43" s="16">
        <f>H44+H47+H50+H53+H56+H59+H68+H73+H81+H88+H98+H104+H115+H116+H119+H122+H125+H128+H132</f>
        <v>81362.2</v>
      </c>
      <c r="I43" s="16">
        <f>I44+I47+I50+I53+I56+I59+I68+I73+I81+I88+I98+I104+I115+I116+I119+I122+I125+I128+I132</f>
        <v>84511.10000000002</v>
      </c>
      <c r="J43" s="16">
        <f t="shared" ref="J43" si="4">J44+J47+J50+J53+J56+J59+J68+J73+J81+J88+J98+J104+J115+J116+J119+J122+J125+J128+J132</f>
        <v>88162.39999999998</v>
      </c>
    </row>
    <row r="44" spans="1:10" ht="81" customHeight="1">
      <c r="A44" s="40" t="s">
        <v>51</v>
      </c>
      <c r="B44" s="4" t="s">
        <v>164</v>
      </c>
      <c r="C44" s="8" t="s">
        <v>205</v>
      </c>
      <c r="D44" s="8" t="s">
        <v>184</v>
      </c>
      <c r="E44" s="10" t="s">
        <v>396</v>
      </c>
      <c r="F44" s="10" t="s">
        <v>240</v>
      </c>
      <c r="G44" s="18">
        <v>7000061000</v>
      </c>
      <c r="H44" s="16">
        <f>H45+H46</f>
        <v>23090</v>
      </c>
      <c r="I44" s="16">
        <v>24013.599999999999</v>
      </c>
      <c r="J44" s="16">
        <v>24974.1</v>
      </c>
    </row>
    <row r="45" spans="1:10" ht="26.4">
      <c r="A45" s="11"/>
      <c r="B45" s="4" t="s">
        <v>33</v>
      </c>
      <c r="C45" s="46"/>
      <c r="D45" s="46"/>
      <c r="E45" s="10" t="s">
        <v>396</v>
      </c>
      <c r="F45" s="10" t="s">
        <v>240</v>
      </c>
      <c r="G45" s="11">
        <v>7000061000</v>
      </c>
      <c r="H45" s="12">
        <v>200</v>
      </c>
      <c r="I45" s="12">
        <v>208</v>
      </c>
      <c r="J45" s="12">
        <v>216.3</v>
      </c>
    </row>
    <row r="46" spans="1:10" ht="26.4">
      <c r="A46" s="11"/>
      <c r="B46" s="4" t="s">
        <v>35</v>
      </c>
      <c r="C46" s="46"/>
      <c r="D46" s="46"/>
      <c r="E46" s="10" t="s">
        <v>396</v>
      </c>
      <c r="F46" s="10" t="s">
        <v>240</v>
      </c>
      <c r="G46" s="11">
        <v>7000061000</v>
      </c>
      <c r="H46" s="12">
        <v>22890</v>
      </c>
      <c r="I46" s="12">
        <v>23805.599999999999</v>
      </c>
      <c r="J46" s="12">
        <v>24757.8</v>
      </c>
    </row>
    <row r="47" spans="1:10" ht="80.25" customHeight="1">
      <c r="A47" s="40" t="s">
        <v>52</v>
      </c>
      <c r="B47" s="4" t="s">
        <v>165</v>
      </c>
      <c r="C47" s="8" t="s">
        <v>206</v>
      </c>
      <c r="D47" s="47" t="s">
        <v>185</v>
      </c>
      <c r="E47" s="10" t="s">
        <v>396</v>
      </c>
      <c r="F47" s="10" t="s">
        <v>240</v>
      </c>
      <c r="G47" s="18">
        <v>7000051370</v>
      </c>
      <c r="H47" s="16">
        <f>H48+H49</f>
        <v>154.69999999999999</v>
      </c>
      <c r="I47" s="16">
        <f t="shared" ref="I47:J47" si="5">I48+I49</f>
        <v>154.69999999999999</v>
      </c>
      <c r="J47" s="16">
        <f t="shared" si="5"/>
        <v>161.30000000000001</v>
      </c>
    </row>
    <row r="48" spans="1:10" ht="26.4">
      <c r="A48" s="40"/>
      <c r="B48" s="4" t="s">
        <v>33</v>
      </c>
      <c r="C48" s="46"/>
      <c r="D48" s="46"/>
      <c r="E48" s="10" t="s">
        <v>396</v>
      </c>
      <c r="F48" s="10" t="s">
        <v>240</v>
      </c>
      <c r="G48" s="11">
        <v>7000051370</v>
      </c>
      <c r="H48" s="12">
        <v>2</v>
      </c>
      <c r="I48" s="12">
        <v>2</v>
      </c>
      <c r="J48" s="12">
        <v>2</v>
      </c>
    </row>
    <row r="49" spans="1:10" ht="26.4">
      <c r="A49" s="40"/>
      <c r="B49" s="4" t="s">
        <v>35</v>
      </c>
      <c r="C49" s="46"/>
      <c r="D49" s="46"/>
      <c r="E49" s="10" t="s">
        <v>396</v>
      </c>
      <c r="F49" s="10" t="s">
        <v>240</v>
      </c>
      <c r="G49" s="11">
        <v>7000051370</v>
      </c>
      <c r="H49" s="12">
        <v>152.69999999999999</v>
      </c>
      <c r="I49" s="12">
        <v>152.69999999999999</v>
      </c>
      <c r="J49" s="12">
        <v>159.30000000000001</v>
      </c>
    </row>
    <row r="50" spans="1:10" ht="78.75" customHeight="1">
      <c r="A50" s="40" t="s">
        <v>54</v>
      </c>
      <c r="B50" s="4" t="s">
        <v>53</v>
      </c>
      <c r="C50" s="8" t="s">
        <v>205</v>
      </c>
      <c r="D50" s="47" t="s">
        <v>185</v>
      </c>
      <c r="E50" s="10" t="s">
        <v>396</v>
      </c>
      <c r="F50" s="10" t="s">
        <v>240</v>
      </c>
      <c r="G50" s="18">
        <v>7000060010</v>
      </c>
      <c r="H50" s="16">
        <f>H51+H52</f>
        <v>106.8</v>
      </c>
      <c r="I50" s="16">
        <f t="shared" ref="I50:J50" si="6">I51+I52</f>
        <v>111.1</v>
      </c>
      <c r="J50" s="16">
        <f t="shared" si="6"/>
        <v>115.60000000000001</v>
      </c>
    </row>
    <row r="51" spans="1:10" ht="27.75" customHeight="1">
      <c r="A51" s="11"/>
      <c r="B51" s="4" t="s">
        <v>33</v>
      </c>
      <c r="C51" s="46"/>
      <c r="D51" s="46"/>
      <c r="E51" s="10" t="s">
        <v>396</v>
      </c>
      <c r="F51" s="10" t="s">
        <v>240</v>
      </c>
      <c r="G51" s="11">
        <v>7000060010</v>
      </c>
      <c r="H51" s="12">
        <v>1.5</v>
      </c>
      <c r="I51" s="12">
        <v>1.6</v>
      </c>
      <c r="J51" s="12">
        <v>1.7</v>
      </c>
    </row>
    <row r="52" spans="1:10" ht="27" customHeight="1">
      <c r="A52" s="11"/>
      <c r="B52" s="4" t="s">
        <v>35</v>
      </c>
      <c r="C52" s="46"/>
      <c r="D52" s="46"/>
      <c r="E52" s="10" t="s">
        <v>396</v>
      </c>
      <c r="F52" s="10" t="s">
        <v>240</v>
      </c>
      <c r="G52" s="11">
        <v>7000060010</v>
      </c>
      <c r="H52" s="12">
        <v>105.3</v>
      </c>
      <c r="I52" s="12">
        <v>109.5</v>
      </c>
      <c r="J52" s="12">
        <v>113.9</v>
      </c>
    </row>
    <row r="53" spans="1:10" ht="78.75" customHeight="1">
      <c r="A53" s="40" t="s">
        <v>55</v>
      </c>
      <c r="B53" s="4" t="s">
        <v>56</v>
      </c>
      <c r="C53" s="8" t="s">
        <v>205</v>
      </c>
      <c r="D53" s="46"/>
      <c r="E53" s="10" t="s">
        <v>396</v>
      </c>
      <c r="F53" s="10" t="s">
        <v>240</v>
      </c>
      <c r="G53" s="18">
        <v>7000060020</v>
      </c>
      <c r="H53" s="16">
        <f>H54+H55</f>
        <v>0</v>
      </c>
      <c r="I53" s="16">
        <f t="shared" ref="I53" si="7">I54+I55</f>
        <v>0</v>
      </c>
      <c r="J53" s="16">
        <f t="shared" ref="J53" si="8">J54+J55</f>
        <v>0</v>
      </c>
    </row>
    <row r="54" spans="1:10" ht="15" customHeight="1">
      <c r="A54" s="11"/>
      <c r="B54" s="4" t="s">
        <v>33</v>
      </c>
      <c r="C54" s="46"/>
      <c r="D54" s="46"/>
      <c r="E54" s="10" t="s">
        <v>396</v>
      </c>
      <c r="F54" s="10" t="s">
        <v>240</v>
      </c>
      <c r="G54" s="11">
        <v>7000060020</v>
      </c>
      <c r="H54" s="12">
        <v>0</v>
      </c>
      <c r="I54" s="12">
        <v>0</v>
      </c>
      <c r="J54" s="12">
        <v>0</v>
      </c>
    </row>
    <row r="55" spans="1:10" ht="27" customHeight="1">
      <c r="A55" s="11"/>
      <c r="B55" s="4" t="s">
        <v>35</v>
      </c>
      <c r="C55" s="46"/>
      <c r="D55" s="46"/>
      <c r="E55" s="10" t="s">
        <v>396</v>
      </c>
      <c r="F55" s="10" t="s">
        <v>240</v>
      </c>
      <c r="G55" s="11">
        <v>7000060020</v>
      </c>
      <c r="H55" s="12">
        <v>0</v>
      </c>
      <c r="I55" s="12">
        <v>0</v>
      </c>
      <c r="J55" s="12">
        <v>0</v>
      </c>
    </row>
    <row r="56" spans="1:10" ht="90.75" customHeight="1">
      <c r="A56" s="48" t="s">
        <v>57</v>
      </c>
      <c r="B56" s="4" t="s">
        <v>166</v>
      </c>
      <c r="C56" s="8" t="s">
        <v>205</v>
      </c>
      <c r="D56" s="47" t="s">
        <v>185</v>
      </c>
      <c r="E56" s="10" t="s">
        <v>396</v>
      </c>
      <c r="F56" s="10" t="s">
        <v>240</v>
      </c>
      <c r="G56" s="18">
        <v>7000052200</v>
      </c>
      <c r="H56" s="16">
        <f>H57+H58</f>
        <v>79.8</v>
      </c>
      <c r="I56" s="16">
        <f t="shared" ref="I56:J56" si="9">I57+I58</f>
        <v>79.8</v>
      </c>
      <c r="J56" s="16">
        <f t="shared" si="9"/>
        <v>133.30000000000001</v>
      </c>
    </row>
    <row r="57" spans="1:10" ht="26.4">
      <c r="A57" s="11"/>
      <c r="B57" s="4" t="s">
        <v>33</v>
      </c>
      <c r="C57" s="46"/>
      <c r="D57" s="46"/>
      <c r="E57" s="10" t="s">
        <v>396</v>
      </c>
      <c r="F57" s="10" t="s">
        <v>240</v>
      </c>
      <c r="G57" s="11">
        <v>7000052200</v>
      </c>
      <c r="H57" s="12">
        <v>0.8</v>
      </c>
      <c r="I57" s="12">
        <v>0.8</v>
      </c>
      <c r="J57" s="12">
        <v>1.3</v>
      </c>
    </row>
    <row r="58" spans="1:10" ht="26.4">
      <c r="A58" s="11"/>
      <c r="B58" s="4" t="s">
        <v>35</v>
      </c>
      <c r="C58" s="46"/>
      <c r="D58" s="46"/>
      <c r="E58" s="10" t="s">
        <v>396</v>
      </c>
      <c r="F58" s="10" t="s">
        <v>240</v>
      </c>
      <c r="G58" s="11">
        <v>7000052200</v>
      </c>
      <c r="H58" s="12">
        <v>79</v>
      </c>
      <c r="I58" s="12">
        <v>79</v>
      </c>
      <c r="J58" s="12">
        <v>132</v>
      </c>
    </row>
    <row r="59" spans="1:10" ht="78" customHeight="1">
      <c r="A59" s="48" t="s">
        <v>58</v>
      </c>
      <c r="B59" s="4" t="s">
        <v>59</v>
      </c>
      <c r="C59" s="8" t="s">
        <v>205</v>
      </c>
      <c r="D59" s="8" t="s">
        <v>186</v>
      </c>
      <c r="E59" s="10" t="s">
        <v>396</v>
      </c>
      <c r="F59" s="10" t="s">
        <v>240</v>
      </c>
      <c r="G59" s="18">
        <v>7000052500</v>
      </c>
      <c r="H59" s="16">
        <f>H60+H61</f>
        <v>6006.1</v>
      </c>
      <c r="I59" s="16">
        <f t="shared" ref="I59:J59" si="10">I60+I61</f>
        <v>6029</v>
      </c>
      <c r="J59" s="16">
        <f t="shared" si="10"/>
        <v>6495.2</v>
      </c>
    </row>
    <row r="60" spans="1:10" ht="26.4">
      <c r="A60" s="11"/>
      <c r="B60" s="4" t="s">
        <v>33</v>
      </c>
      <c r="C60" s="46"/>
      <c r="D60" s="46"/>
      <c r="E60" s="10" t="s">
        <v>396</v>
      </c>
      <c r="F60" s="10" t="s">
        <v>240</v>
      </c>
      <c r="G60" s="11">
        <v>7000052500</v>
      </c>
      <c r="H60" s="12">
        <v>81.3</v>
      </c>
      <c r="I60" s="12">
        <v>81.599999999999994</v>
      </c>
      <c r="J60" s="12">
        <v>87.8</v>
      </c>
    </row>
    <row r="61" spans="1:10" ht="26.4">
      <c r="A61" s="11"/>
      <c r="B61" s="4" t="s">
        <v>35</v>
      </c>
      <c r="C61" s="46"/>
      <c r="D61" s="46"/>
      <c r="E61" s="10" t="s">
        <v>396</v>
      </c>
      <c r="F61" s="10" t="s">
        <v>240</v>
      </c>
      <c r="G61" s="11">
        <v>7000052500</v>
      </c>
      <c r="H61" s="12">
        <f>H62+H63+H64+H65+H66+H67</f>
        <v>5924.8</v>
      </c>
      <c r="I61" s="12">
        <v>5947.4</v>
      </c>
      <c r="J61" s="12">
        <v>6407.4</v>
      </c>
    </row>
    <row r="62" spans="1:10" ht="79.5" customHeight="1">
      <c r="A62" s="48" t="s">
        <v>60</v>
      </c>
      <c r="B62" s="4" t="s">
        <v>40</v>
      </c>
      <c r="C62" s="8" t="s">
        <v>205</v>
      </c>
      <c r="D62" s="8" t="s">
        <v>186</v>
      </c>
      <c r="E62" s="10" t="s">
        <v>396</v>
      </c>
      <c r="F62" s="10" t="s">
        <v>240</v>
      </c>
      <c r="G62" s="11">
        <v>7000052500</v>
      </c>
      <c r="H62" s="12">
        <v>85.7</v>
      </c>
      <c r="I62" s="12">
        <v>89.1</v>
      </c>
      <c r="J62" s="12">
        <v>92.7</v>
      </c>
    </row>
    <row r="63" spans="1:10" ht="78.75" customHeight="1">
      <c r="A63" s="48" t="s">
        <v>61</v>
      </c>
      <c r="B63" s="4" t="s">
        <v>41</v>
      </c>
      <c r="C63" s="8" t="s">
        <v>205</v>
      </c>
      <c r="D63" s="8" t="s">
        <v>186</v>
      </c>
      <c r="E63" s="10" t="s">
        <v>396</v>
      </c>
      <c r="F63" s="10" t="s">
        <v>240</v>
      </c>
      <c r="G63" s="11">
        <v>7000052500</v>
      </c>
      <c r="H63" s="12">
        <v>2472.4</v>
      </c>
      <c r="I63" s="12" t="s">
        <v>42</v>
      </c>
      <c r="J63" s="12">
        <v>2674.1</v>
      </c>
    </row>
    <row r="64" spans="1:10" ht="78.75" customHeight="1">
      <c r="A64" s="48" t="s">
        <v>62</v>
      </c>
      <c r="B64" s="4" t="s">
        <v>43</v>
      </c>
      <c r="C64" s="8" t="s">
        <v>205</v>
      </c>
      <c r="D64" s="8" t="s">
        <v>186</v>
      </c>
      <c r="E64" s="10" t="s">
        <v>396</v>
      </c>
      <c r="F64" s="10" t="s">
        <v>240</v>
      </c>
      <c r="G64" s="11">
        <v>7000052500</v>
      </c>
      <c r="H64" s="12">
        <f>2300.3+0.8</f>
        <v>2301.1000000000004</v>
      </c>
      <c r="I64" s="12">
        <v>2177.1</v>
      </c>
      <c r="J64" s="12">
        <v>2488</v>
      </c>
    </row>
    <row r="65" spans="1:13" ht="80.25" customHeight="1">
      <c r="A65" s="48" t="s">
        <v>63</v>
      </c>
      <c r="B65" s="4" t="s">
        <v>44</v>
      </c>
      <c r="C65" s="8" t="s">
        <v>205</v>
      </c>
      <c r="D65" s="8" t="s">
        <v>186</v>
      </c>
      <c r="E65" s="10" t="s">
        <v>396</v>
      </c>
      <c r="F65" s="10" t="s">
        <v>240</v>
      </c>
      <c r="G65" s="11">
        <v>7000052500</v>
      </c>
      <c r="H65" s="12">
        <v>869.7</v>
      </c>
      <c r="I65" s="12">
        <v>904.5</v>
      </c>
      <c r="J65" s="12">
        <v>940.6</v>
      </c>
    </row>
    <row r="66" spans="1:13" ht="81" customHeight="1">
      <c r="A66" s="48" t="s">
        <v>64</v>
      </c>
      <c r="B66" s="4" t="s">
        <v>148</v>
      </c>
      <c r="C66" s="8" t="s">
        <v>205</v>
      </c>
      <c r="D66" s="8" t="s">
        <v>186</v>
      </c>
      <c r="E66" s="10" t="s">
        <v>396</v>
      </c>
      <c r="F66" s="10" t="s">
        <v>240</v>
      </c>
      <c r="G66" s="11">
        <v>7000052500</v>
      </c>
      <c r="H66" s="12">
        <v>159.19999999999999</v>
      </c>
      <c r="I66" s="12">
        <v>165.6</v>
      </c>
      <c r="J66" s="12">
        <v>172.2</v>
      </c>
    </row>
    <row r="67" spans="1:13" ht="78" customHeight="1">
      <c r="A67" s="48" t="s">
        <v>65</v>
      </c>
      <c r="B67" s="4" t="s">
        <v>45</v>
      </c>
      <c r="C67" s="8" t="s">
        <v>205</v>
      </c>
      <c r="D67" s="8" t="s">
        <v>186</v>
      </c>
      <c r="E67" s="10" t="s">
        <v>396</v>
      </c>
      <c r="F67" s="10" t="s">
        <v>240</v>
      </c>
      <c r="G67" s="11">
        <v>7000052500</v>
      </c>
      <c r="H67" s="12">
        <v>36.700000000000003</v>
      </c>
      <c r="I67" s="12">
        <v>38.200000000000003</v>
      </c>
      <c r="J67" s="12">
        <v>39.700000000000003</v>
      </c>
    </row>
    <row r="68" spans="1:13" ht="80.25" customHeight="1">
      <c r="A68" s="48" t="s">
        <v>66</v>
      </c>
      <c r="B68" s="4" t="s">
        <v>67</v>
      </c>
      <c r="C68" s="8" t="s">
        <v>205</v>
      </c>
      <c r="D68" s="8" t="s">
        <v>186</v>
      </c>
      <c r="E68" s="10" t="s">
        <v>396</v>
      </c>
      <c r="F68" s="10" t="s">
        <v>240</v>
      </c>
      <c r="G68" s="18">
        <v>7000060030</v>
      </c>
      <c r="H68" s="16">
        <f>H69+H70</f>
        <v>1031.8</v>
      </c>
      <c r="I68" s="16">
        <f t="shared" ref="I68:J68" si="11">I69+I70</f>
        <v>1192.6000000000001</v>
      </c>
      <c r="J68" s="16">
        <f t="shared" si="11"/>
        <v>1240.3</v>
      </c>
    </row>
    <row r="69" spans="1:13" ht="26.4">
      <c r="A69" s="11"/>
      <c r="B69" s="4" t="s">
        <v>33</v>
      </c>
      <c r="C69" s="46"/>
      <c r="D69" s="46"/>
      <c r="E69" s="10" t="s">
        <v>396</v>
      </c>
      <c r="F69" s="10" t="s">
        <v>240</v>
      </c>
      <c r="G69" s="11">
        <v>7000060030</v>
      </c>
      <c r="H69" s="12">
        <v>13.8</v>
      </c>
      <c r="I69" s="12">
        <v>15.9</v>
      </c>
      <c r="J69" s="12">
        <v>16.5</v>
      </c>
    </row>
    <row r="70" spans="1:13" ht="26.4">
      <c r="A70" s="11"/>
      <c r="B70" s="4" t="s">
        <v>35</v>
      </c>
      <c r="C70" s="46"/>
      <c r="D70" s="8"/>
      <c r="E70" s="10" t="s">
        <v>396</v>
      </c>
      <c r="F70" s="10" t="s">
        <v>240</v>
      </c>
      <c r="G70" s="11">
        <v>7000060030</v>
      </c>
      <c r="H70" s="12">
        <f>H71+H72</f>
        <v>1018</v>
      </c>
      <c r="I70" s="12">
        <f t="shared" ref="I70:J70" si="12">I71+I72</f>
        <v>1176.7</v>
      </c>
      <c r="J70" s="12">
        <f t="shared" si="12"/>
        <v>1223.8</v>
      </c>
    </row>
    <row r="71" spans="1:13" ht="78.75" customHeight="1">
      <c r="A71" s="11" t="s">
        <v>69</v>
      </c>
      <c r="B71" s="4" t="s">
        <v>40</v>
      </c>
      <c r="C71" s="8" t="s">
        <v>205</v>
      </c>
      <c r="D71" s="8" t="s">
        <v>186</v>
      </c>
      <c r="E71" s="10" t="s">
        <v>396</v>
      </c>
      <c r="F71" s="10" t="s">
        <v>240</v>
      </c>
      <c r="G71" s="11">
        <v>7000060030</v>
      </c>
      <c r="H71" s="12">
        <v>124.5</v>
      </c>
      <c r="I71" s="12">
        <v>129.5</v>
      </c>
      <c r="J71" s="12">
        <v>134.69999999999999</v>
      </c>
    </row>
    <row r="72" spans="1:13" ht="78" customHeight="1">
      <c r="A72" s="10" t="s">
        <v>68</v>
      </c>
      <c r="B72" s="4" t="s">
        <v>44</v>
      </c>
      <c r="C72" s="8" t="s">
        <v>205</v>
      </c>
      <c r="D72" s="8" t="s">
        <v>186</v>
      </c>
      <c r="E72" s="10" t="s">
        <v>396</v>
      </c>
      <c r="F72" s="10" t="s">
        <v>240</v>
      </c>
      <c r="G72" s="11">
        <v>7000060030</v>
      </c>
      <c r="H72" s="12">
        <v>893.5</v>
      </c>
      <c r="I72" s="12">
        <v>1047.2</v>
      </c>
      <c r="J72" s="12">
        <v>1089.0999999999999</v>
      </c>
    </row>
    <row r="73" spans="1:13" ht="104.25" customHeight="1">
      <c r="A73" s="48" t="s">
        <v>70</v>
      </c>
      <c r="B73" s="4" t="s">
        <v>71</v>
      </c>
      <c r="C73" s="8" t="s">
        <v>207</v>
      </c>
      <c r="D73" s="47" t="s">
        <v>185</v>
      </c>
      <c r="E73" s="10" t="s">
        <v>396</v>
      </c>
      <c r="F73" s="10" t="s">
        <v>240</v>
      </c>
      <c r="G73" s="18">
        <v>7000060060</v>
      </c>
      <c r="H73" s="16">
        <f>H74+H75</f>
        <v>38165.599999999999</v>
      </c>
      <c r="I73" s="16">
        <f t="shared" ref="I73:J73" si="13">I74+I75</f>
        <v>39692.200000000004</v>
      </c>
      <c r="J73" s="16">
        <f t="shared" si="13"/>
        <v>41279.899999999994</v>
      </c>
    </row>
    <row r="74" spans="1:13" ht="26.4">
      <c r="A74" s="48"/>
      <c r="B74" s="4" t="s">
        <v>33</v>
      </c>
      <c r="C74" s="46"/>
      <c r="D74" s="46"/>
      <c r="E74" s="10" t="s">
        <v>396</v>
      </c>
      <c r="F74" s="10" t="s">
        <v>240</v>
      </c>
      <c r="G74" s="11">
        <v>7000060060</v>
      </c>
      <c r="H74" s="13">
        <v>509.9</v>
      </c>
      <c r="I74" s="14">
        <v>530.29999999999995</v>
      </c>
      <c r="J74" s="14">
        <v>551.5</v>
      </c>
      <c r="M74" s="1"/>
    </row>
    <row r="75" spans="1:13" ht="26.4">
      <c r="A75" s="48"/>
      <c r="B75" s="4" t="s">
        <v>35</v>
      </c>
      <c r="C75" s="46"/>
      <c r="D75" s="8"/>
      <c r="E75" s="10" t="s">
        <v>396</v>
      </c>
      <c r="F75" s="10" t="s">
        <v>240</v>
      </c>
      <c r="G75" s="11">
        <v>7000060060</v>
      </c>
      <c r="H75" s="13">
        <v>37655.699999999997</v>
      </c>
      <c r="I75" s="14">
        <f t="shared" ref="I75:J75" si="14">I76+I77+I78+I79+I80</f>
        <v>39161.9</v>
      </c>
      <c r="J75" s="14">
        <f t="shared" si="14"/>
        <v>40728.399999999994</v>
      </c>
    </row>
    <row r="76" spans="1:13" ht="79.5" customHeight="1">
      <c r="A76" s="48" t="s">
        <v>72</v>
      </c>
      <c r="B76" s="4" t="s">
        <v>149</v>
      </c>
      <c r="C76" s="8" t="s">
        <v>205</v>
      </c>
      <c r="D76" s="8" t="s">
        <v>185</v>
      </c>
      <c r="E76" s="10" t="s">
        <v>396</v>
      </c>
      <c r="F76" s="10" t="s">
        <v>240</v>
      </c>
      <c r="G76" s="11">
        <v>7000060060</v>
      </c>
      <c r="H76" s="14">
        <v>27251.4</v>
      </c>
      <c r="I76" s="14">
        <v>28341.5</v>
      </c>
      <c r="J76" s="14">
        <v>29475.1</v>
      </c>
    </row>
    <row r="77" spans="1:13" ht="79.5" customHeight="1">
      <c r="A77" s="48" t="s">
        <v>73</v>
      </c>
      <c r="B77" s="4" t="s">
        <v>150</v>
      </c>
      <c r="C77" s="8" t="s">
        <v>205</v>
      </c>
      <c r="D77" s="8" t="s">
        <v>185</v>
      </c>
      <c r="E77" s="10" t="s">
        <v>396</v>
      </c>
      <c r="F77" s="10" t="s">
        <v>240</v>
      </c>
      <c r="G77" s="11">
        <v>7000060060</v>
      </c>
      <c r="H77" s="14">
        <v>1453.9</v>
      </c>
      <c r="I77" s="14">
        <v>1512</v>
      </c>
      <c r="J77" s="14">
        <v>1572.5</v>
      </c>
    </row>
    <row r="78" spans="1:13" ht="80.25" customHeight="1">
      <c r="A78" s="48" t="s">
        <v>74</v>
      </c>
      <c r="B78" s="4" t="s">
        <v>46</v>
      </c>
      <c r="C78" s="8" t="s">
        <v>205</v>
      </c>
      <c r="D78" s="8" t="s">
        <v>185</v>
      </c>
      <c r="E78" s="10" t="s">
        <v>396</v>
      </c>
      <c r="F78" s="10" t="s">
        <v>240</v>
      </c>
      <c r="G78" s="11">
        <v>7000060060</v>
      </c>
      <c r="H78" s="14">
        <v>7060.3</v>
      </c>
      <c r="I78" s="14">
        <v>7342.7</v>
      </c>
      <c r="J78" s="14">
        <v>7636.4</v>
      </c>
    </row>
    <row r="79" spans="1:13" ht="78" customHeight="1">
      <c r="A79" s="48" t="s">
        <v>75</v>
      </c>
      <c r="B79" s="4" t="s">
        <v>47</v>
      </c>
      <c r="C79" s="8" t="s">
        <v>205</v>
      </c>
      <c r="D79" s="8" t="s">
        <v>185</v>
      </c>
      <c r="E79" s="10" t="s">
        <v>396</v>
      </c>
      <c r="F79" s="10" t="s">
        <v>240</v>
      </c>
      <c r="G79" s="11">
        <v>7000060060</v>
      </c>
      <c r="H79" s="14">
        <v>1643.1</v>
      </c>
      <c r="I79" s="14">
        <v>1708.8</v>
      </c>
      <c r="J79" s="14">
        <v>1777.2</v>
      </c>
    </row>
    <row r="80" spans="1:13" ht="90" customHeight="1">
      <c r="A80" s="48" t="s">
        <v>76</v>
      </c>
      <c r="B80" s="4" t="s">
        <v>167</v>
      </c>
      <c r="C80" s="8" t="s">
        <v>206</v>
      </c>
      <c r="D80" s="8" t="s">
        <v>78</v>
      </c>
      <c r="E80" s="10" t="s">
        <v>396</v>
      </c>
      <c r="F80" s="10" t="s">
        <v>240</v>
      </c>
      <c r="G80" s="11">
        <v>7000060060</v>
      </c>
      <c r="H80" s="14">
        <v>247</v>
      </c>
      <c r="I80" s="14">
        <v>256.89999999999998</v>
      </c>
      <c r="J80" s="14">
        <v>267.2</v>
      </c>
    </row>
    <row r="81" spans="1:14" ht="104.25" customHeight="1">
      <c r="A81" s="48" t="s">
        <v>77</v>
      </c>
      <c r="B81" s="4" t="s">
        <v>82</v>
      </c>
      <c r="C81" s="8" t="s">
        <v>207</v>
      </c>
      <c r="D81" s="47" t="s">
        <v>185</v>
      </c>
      <c r="E81" s="10" t="s">
        <v>396</v>
      </c>
      <c r="F81" s="10" t="s">
        <v>240</v>
      </c>
      <c r="G81" s="18">
        <v>7000060070</v>
      </c>
      <c r="H81" s="49">
        <f>H82+H83</f>
        <v>63.9</v>
      </c>
      <c r="I81" s="49">
        <f t="shared" ref="I81:J81" si="15">I82+I83</f>
        <v>66.5</v>
      </c>
      <c r="J81" s="49">
        <f t="shared" si="15"/>
        <v>69.2</v>
      </c>
    </row>
    <row r="82" spans="1:14" ht="26.4">
      <c r="A82" s="48"/>
      <c r="B82" s="4" t="s">
        <v>33</v>
      </c>
      <c r="C82" s="46"/>
      <c r="D82" s="46"/>
      <c r="E82" s="10" t="s">
        <v>396</v>
      </c>
      <c r="F82" s="10" t="s">
        <v>240</v>
      </c>
      <c r="G82" s="11">
        <v>7000060070</v>
      </c>
      <c r="H82" s="14">
        <v>0.8</v>
      </c>
      <c r="I82" s="14">
        <v>0.8</v>
      </c>
      <c r="J82" s="14">
        <v>0.9</v>
      </c>
      <c r="M82" s="2"/>
    </row>
    <row r="83" spans="1:14" ht="26.4">
      <c r="A83" s="48"/>
      <c r="B83" s="4" t="s">
        <v>35</v>
      </c>
      <c r="C83" s="46"/>
      <c r="D83" s="46"/>
      <c r="E83" s="10" t="s">
        <v>396</v>
      </c>
      <c r="F83" s="10" t="s">
        <v>240</v>
      </c>
      <c r="G83" s="11">
        <v>7000060070</v>
      </c>
      <c r="H83" s="14">
        <f>H84+H85+H86+H87</f>
        <v>63.1</v>
      </c>
      <c r="I83" s="14">
        <f t="shared" ref="I83:J83" si="16">I84+I85+I86+I87</f>
        <v>65.7</v>
      </c>
      <c r="J83" s="14">
        <f t="shared" si="16"/>
        <v>68.3</v>
      </c>
    </row>
    <row r="84" spans="1:14" ht="80.25" customHeight="1">
      <c r="A84" s="50" t="s">
        <v>79</v>
      </c>
      <c r="B84" s="4" t="s">
        <v>151</v>
      </c>
      <c r="C84" s="8" t="s">
        <v>205</v>
      </c>
      <c r="D84" s="47" t="s">
        <v>185</v>
      </c>
      <c r="E84" s="10" t="s">
        <v>396</v>
      </c>
      <c r="F84" s="10" t="s">
        <v>240</v>
      </c>
      <c r="G84" s="11">
        <v>7000060070</v>
      </c>
      <c r="H84" s="15">
        <v>40.5</v>
      </c>
      <c r="I84" s="15">
        <v>42.1</v>
      </c>
      <c r="J84" s="15">
        <v>43.8</v>
      </c>
    </row>
    <row r="85" spans="1:14" ht="78" customHeight="1">
      <c r="A85" s="50" t="s">
        <v>80</v>
      </c>
      <c r="B85" s="4" t="s">
        <v>152</v>
      </c>
      <c r="C85" s="8" t="s">
        <v>205</v>
      </c>
      <c r="D85" s="8" t="s">
        <v>185</v>
      </c>
      <c r="E85" s="10" t="s">
        <v>396</v>
      </c>
      <c r="F85" s="10" t="s">
        <v>240</v>
      </c>
      <c r="G85" s="11">
        <v>7000060070</v>
      </c>
      <c r="H85" s="14">
        <v>2</v>
      </c>
      <c r="I85" s="14">
        <v>2.1</v>
      </c>
      <c r="J85" s="14">
        <v>2.1</v>
      </c>
    </row>
    <row r="86" spans="1:14" ht="78.75" customHeight="1">
      <c r="A86" s="50" t="s">
        <v>81</v>
      </c>
      <c r="B86" s="4" t="s">
        <v>97</v>
      </c>
      <c r="C86" s="8" t="s">
        <v>205</v>
      </c>
      <c r="D86" s="47" t="s">
        <v>185</v>
      </c>
      <c r="E86" s="10" t="s">
        <v>396</v>
      </c>
      <c r="F86" s="10" t="s">
        <v>240</v>
      </c>
      <c r="G86" s="11">
        <v>7000060070</v>
      </c>
      <c r="H86" s="14">
        <v>14.1</v>
      </c>
      <c r="I86" s="14">
        <v>14.7</v>
      </c>
      <c r="J86" s="14">
        <v>15.3</v>
      </c>
    </row>
    <row r="87" spans="1:14" ht="93" customHeight="1">
      <c r="A87" s="50" t="s">
        <v>83</v>
      </c>
      <c r="B87" s="4" t="s">
        <v>167</v>
      </c>
      <c r="C87" s="8" t="s">
        <v>206</v>
      </c>
      <c r="D87" s="8" t="s">
        <v>78</v>
      </c>
      <c r="E87" s="10" t="s">
        <v>396</v>
      </c>
      <c r="F87" s="10" t="s">
        <v>240</v>
      </c>
      <c r="G87" s="11">
        <v>7000060070</v>
      </c>
      <c r="H87" s="14">
        <v>6.5</v>
      </c>
      <c r="I87" s="14">
        <v>6.8</v>
      </c>
      <c r="J87" s="14">
        <v>7.1</v>
      </c>
    </row>
    <row r="88" spans="1:14" ht="105.75" customHeight="1">
      <c r="A88" s="50" t="s">
        <v>84</v>
      </c>
      <c r="B88" s="4" t="s">
        <v>85</v>
      </c>
      <c r="C88" s="8" t="s">
        <v>207</v>
      </c>
      <c r="D88" s="47" t="s">
        <v>185</v>
      </c>
      <c r="E88" s="10" t="s">
        <v>396</v>
      </c>
      <c r="F88" s="10" t="s">
        <v>240</v>
      </c>
      <c r="G88" s="18">
        <v>7000060080</v>
      </c>
      <c r="H88" s="16">
        <f>H89+H90</f>
        <v>521.6</v>
      </c>
      <c r="I88" s="16">
        <f>I89+I90</f>
        <v>542.5</v>
      </c>
      <c r="J88" s="16">
        <f>J89+J90</f>
        <v>564.20000000000005</v>
      </c>
    </row>
    <row r="89" spans="1:14" ht="26.4">
      <c r="A89" s="50"/>
      <c r="B89" s="4" t="s">
        <v>33</v>
      </c>
      <c r="C89" s="46"/>
      <c r="D89" s="46"/>
      <c r="E89" s="10" t="s">
        <v>396</v>
      </c>
      <c r="F89" s="10" t="s">
        <v>240</v>
      </c>
      <c r="G89" s="11">
        <v>7000060080</v>
      </c>
      <c r="H89" s="12">
        <v>7</v>
      </c>
      <c r="I89" s="12">
        <v>7.3</v>
      </c>
      <c r="J89" s="12">
        <v>7.6</v>
      </c>
    </row>
    <row r="90" spans="1:14" ht="26.4">
      <c r="A90" s="50"/>
      <c r="B90" s="6" t="s">
        <v>35</v>
      </c>
      <c r="C90" s="51"/>
      <c r="D90" s="51"/>
      <c r="E90" s="10" t="s">
        <v>396</v>
      </c>
      <c r="F90" s="10" t="s">
        <v>240</v>
      </c>
      <c r="G90" s="11">
        <v>7000060080</v>
      </c>
      <c r="H90" s="17">
        <f>H91+H92+H93+H94+H95+H96+H97</f>
        <v>514.6</v>
      </c>
      <c r="I90" s="17">
        <f t="shared" ref="I90:J90" si="17">I91+I92+I93+I94+I95+I96+I97</f>
        <v>535.20000000000005</v>
      </c>
      <c r="J90" s="17">
        <f t="shared" si="17"/>
        <v>556.6</v>
      </c>
    </row>
    <row r="91" spans="1:14" ht="80.25" customHeight="1">
      <c r="A91" s="10" t="s">
        <v>86</v>
      </c>
      <c r="B91" s="4" t="s">
        <v>93</v>
      </c>
      <c r="C91" s="8" t="s">
        <v>205</v>
      </c>
      <c r="D91" s="8" t="s">
        <v>185</v>
      </c>
      <c r="E91" s="10" t="s">
        <v>396</v>
      </c>
      <c r="F91" s="10" t="s">
        <v>240</v>
      </c>
      <c r="G91" s="11">
        <v>7000060080</v>
      </c>
      <c r="H91" s="12">
        <v>303.89999999999998</v>
      </c>
      <c r="I91" s="12">
        <v>316.10000000000002</v>
      </c>
      <c r="J91" s="12">
        <v>328.7</v>
      </c>
      <c r="L91" s="52"/>
      <c r="M91" s="52"/>
      <c r="N91" s="52"/>
    </row>
    <row r="92" spans="1:14" ht="78" customHeight="1">
      <c r="A92" s="10" t="s">
        <v>87</v>
      </c>
      <c r="B92" s="4" t="s">
        <v>48</v>
      </c>
      <c r="C92" s="8" t="s">
        <v>205</v>
      </c>
      <c r="D92" s="8" t="s">
        <v>185</v>
      </c>
      <c r="E92" s="10" t="s">
        <v>396</v>
      </c>
      <c r="F92" s="10" t="s">
        <v>240</v>
      </c>
      <c r="G92" s="11">
        <v>7000060080</v>
      </c>
      <c r="H92" s="12">
        <v>19.8</v>
      </c>
      <c r="I92" s="12">
        <v>20.6</v>
      </c>
      <c r="J92" s="12">
        <v>21.4</v>
      </c>
    </row>
    <row r="93" spans="1:14" ht="78" customHeight="1">
      <c r="A93" s="10" t="s">
        <v>88</v>
      </c>
      <c r="B93" s="4" t="s">
        <v>97</v>
      </c>
      <c r="C93" s="8" t="s">
        <v>205</v>
      </c>
      <c r="D93" s="8" t="s">
        <v>185</v>
      </c>
      <c r="E93" s="10" t="s">
        <v>396</v>
      </c>
      <c r="F93" s="10" t="s">
        <v>240</v>
      </c>
      <c r="G93" s="11">
        <v>7000060080</v>
      </c>
      <c r="H93" s="12">
        <v>105.9</v>
      </c>
      <c r="I93" s="12">
        <v>110.1</v>
      </c>
      <c r="J93" s="12">
        <v>114.5</v>
      </c>
    </row>
    <row r="94" spans="1:14" ht="78.75" customHeight="1">
      <c r="A94" s="10" t="s">
        <v>89</v>
      </c>
      <c r="B94" s="4" t="s">
        <v>96</v>
      </c>
      <c r="C94" s="8" t="s">
        <v>205</v>
      </c>
      <c r="D94" s="8" t="s">
        <v>185</v>
      </c>
      <c r="E94" s="10" t="s">
        <v>396</v>
      </c>
      <c r="F94" s="10" t="s">
        <v>240</v>
      </c>
      <c r="G94" s="11">
        <v>7000060080</v>
      </c>
      <c r="H94" s="12">
        <v>0</v>
      </c>
      <c r="I94" s="12">
        <v>0</v>
      </c>
      <c r="J94" s="12">
        <v>0</v>
      </c>
    </row>
    <row r="95" spans="1:14" ht="80.25" customHeight="1">
      <c r="A95" s="10" t="s">
        <v>90</v>
      </c>
      <c r="B95" s="4" t="s">
        <v>95</v>
      </c>
      <c r="C95" s="8" t="s">
        <v>205</v>
      </c>
      <c r="D95" s="8" t="s">
        <v>185</v>
      </c>
      <c r="E95" s="10" t="s">
        <v>396</v>
      </c>
      <c r="F95" s="10" t="s">
        <v>240</v>
      </c>
      <c r="G95" s="11">
        <v>7000060080</v>
      </c>
      <c r="H95" s="12">
        <v>78.5</v>
      </c>
      <c r="I95" s="12">
        <v>81.599999999999994</v>
      </c>
      <c r="J95" s="12">
        <v>84.9</v>
      </c>
    </row>
    <row r="96" spans="1:14" ht="79.5" customHeight="1">
      <c r="A96" s="10" t="s">
        <v>91</v>
      </c>
      <c r="B96" s="4" t="s">
        <v>94</v>
      </c>
      <c r="C96" s="8" t="s">
        <v>205</v>
      </c>
      <c r="D96" s="8" t="s">
        <v>185</v>
      </c>
      <c r="E96" s="10" t="s">
        <v>396</v>
      </c>
      <c r="F96" s="10" t="s">
        <v>240</v>
      </c>
      <c r="G96" s="11">
        <v>7000060080</v>
      </c>
      <c r="H96" s="12">
        <v>0</v>
      </c>
      <c r="I96" s="12">
        <v>0</v>
      </c>
      <c r="J96" s="12">
        <v>0</v>
      </c>
    </row>
    <row r="97" spans="1:10" ht="118.8">
      <c r="A97" s="10" t="s">
        <v>92</v>
      </c>
      <c r="B97" s="4" t="s">
        <v>167</v>
      </c>
      <c r="C97" s="8" t="s">
        <v>206</v>
      </c>
      <c r="D97" s="8" t="s">
        <v>78</v>
      </c>
      <c r="E97" s="10" t="s">
        <v>396</v>
      </c>
      <c r="F97" s="10" t="s">
        <v>240</v>
      </c>
      <c r="G97" s="11">
        <v>7000060080</v>
      </c>
      <c r="H97" s="12">
        <v>6.5</v>
      </c>
      <c r="I97" s="12">
        <v>6.8</v>
      </c>
      <c r="J97" s="12">
        <v>7.1</v>
      </c>
    </row>
    <row r="98" spans="1:10" ht="81.75" customHeight="1">
      <c r="A98" s="50" t="s">
        <v>101</v>
      </c>
      <c r="B98" s="4" t="s">
        <v>168</v>
      </c>
      <c r="C98" s="8" t="s">
        <v>205</v>
      </c>
      <c r="D98" s="8" t="s">
        <v>187</v>
      </c>
      <c r="E98" s="10" t="s">
        <v>396</v>
      </c>
      <c r="F98" s="10" t="s">
        <v>240</v>
      </c>
      <c r="G98" s="18">
        <v>7000060090</v>
      </c>
      <c r="H98" s="16">
        <f>H99+H100</f>
        <v>9948.9000000000015</v>
      </c>
      <c r="I98" s="16">
        <f t="shared" ref="I98:J98" si="18">I99+I100</f>
        <v>10346.800000000001</v>
      </c>
      <c r="J98" s="16">
        <f t="shared" si="18"/>
        <v>10760.699999999999</v>
      </c>
    </row>
    <row r="99" spans="1:10" ht="26.4">
      <c r="A99" s="48"/>
      <c r="B99" s="4" t="s">
        <v>33</v>
      </c>
      <c r="C99" s="46"/>
      <c r="D99" s="46"/>
      <c r="E99" s="10" t="s">
        <v>396</v>
      </c>
      <c r="F99" s="10" t="s">
        <v>240</v>
      </c>
      <c r="G99" s="11">
        <v>7000060090</v>
      </c>
      <c r="H99" s="12">
        <v>132.9</v>
      </c>
      <c r="I99" s="12">
        <v>138.19999999999999</v>
      </c>
      <c r="J99" s="12">
        <v>143.69999999999999</v>
      </c>
    </row>
    <row r="100" spans="1:10" ht="28.5" customHeight="1">
      <c r="A100" s="48"/>
      <c r="B100" s="6" t="s">
        <v>35</v>
      </c>
      <c r="C100" s="46"/>
      <c r="D100" s="46"/>
      <c r="E100" s="10" t="s">
        <v>396</v>
      </c>
      <c r="F100" s="10" t="s">
        <v>240</v>
      </c>
      <c r="G100" s="11">
        <v>7000060090</v>
      </c>
      <c r="H100" s="12">
        <f>H101+H102+H103</f>
        <v>9816.0000000000018</v>
      </c>
      <c r="I100" s="12">
        <f t="shared" ref="I100:J100" si="19">I101+I102+I103</f>
        <v>10208.6</v>
      </c>
      <c r="J100" s="12">
        <f t="shared" si="19"/>
        <v>10616.999999999998</v>
      </c>
    </row>
    <row r="101" spans="1:10" ht="79.5" customHeight="1">
      <c r="A101" s="50" t="s">
        <v>104</v>
      </c>
      <c r="B101" s="4" t="s">
        <v>98</v>
      </c>
      <c r="C101" s="8" t="s">
        <v>205</v>
      </c>
      <c r="D101" s="8" t="s">
        <v>187</v>
      </c>
      <c r="E101" s="10" t="s">
        <v>396</v>
      </c>
      <c r="F101" s="10" t="s">
        <v>240</v>
      </c>
      <c r="G101" s="11">
        <v>7000060090</v>
      </c>
      <c r="H101" s="12">
        <v>9370.2000000000007</v>
      </c>
      <c r="I101" s="12">
        <v>9745</v>
      </c>
      <c r="J101" s="12">
        <v>10134.9</v>
      </c>
    </row>
    <row r="102" spans="1:10" ht="78" customHeight="1">
      <c r="A102" s="50" t="s">
        <v>105</v>
      </c>
      <c r="B102" s="4" t="s">
        <v>99</v>
      </c>
      <c r="C102" s="8" t="s">
        <v>205</v>
      </c>
      <c r="D102" s="8" t="s">
        <v>187</v>
      </c>
      <c r="E102" s="10" t="s">
        <v>396</v>
      </c>
      <c r="F102" s="10" t="s">
        <v>240</v>
      </c>
      <c r="G102" s="11">
        <v>7000060090</v>
      </c>
      <c r="H102" s="12">
        <v>162.1</v>
      </c>
      <c r="I102" s="12">
        <v>168.6</v>
      </c>
      <c r="J102" s="12">
        <v>175.3</v>
      </c>
    </row>
    <row r="103" spans="1:10" ht="80.25" customHeight="1">
      <c r="A103" s="50" t="s">
        <v>106</v>
      </c>
      <c r="B103" s="4" t="s">
        <v>100</v>
      </c>
      <c r="C103" s="8" t="s">
        <v>205</v>
      </c>
      <c r="D103" s="8" t="s">
        <v>187</v>
      </c>
      <c r="E103" s="10" t="s">
        <v>396</v>
      </c>
      <c r="F103" s="10" t="s">
        <v>240</v>
      </c>
      <c r="G103" s="11">
        <v>7000060090</v>
      </c>
      <c r="H103" s="12">
        <v>283.7</v>
      </c>
      <c r="I103" s="12">
        <v>295</v>
      </c>
      <c r="J103" s="12">
        <v>306.8</v>
      </c>
    </row>
    <row r="104" spans="1:10" ht="81" customHeight="1">
      <c r="A104" s="48" t="s">
        <v>102</v>
      </c>
      <c r="B104" s="4" t="s">
        <v>120</v>
      </c>
      <c r="C104" s="8" t="s">
        <v>205</v>
      </c>
      <c r="D104" s="47" t="s">
        <v>188</v>
      </c>
      <c r="E104" s="10" t="s">
        <v>396</v>
      </c>
      <c r="F104" s="10" t="s">
        <v>240</v>
      </c>
      <c r="G104" s="18">
        <v>7000060100</v>
      </c>
      <c r="H104" s="16">
        <f>H105+H106</f>
        <v>364.9</v>
      </c>
      <c r="I104" s="16">
        <f t="shared" ref="I104:J104" si="20">I105+I106</f>
        <v>379.50000000000006</v>
      </c>
      <c r="J104" s="16">
        <f t="shared" si="20"/>
        <v>394.7</v>
      </c>
    </row>
    <row r="105" spans="1:10" ht="26.4">
      <c r="A105" s="48"/>
      <c r="B105" s="4" t="s">
        <v>33</v>
      </c>
      <c r="C105" s="46"/>
      <c r="D105" s="46"/>
      <c r="E105" s="10" t="s">
        <v>396</v>
      </c>
      <c r="F105" s="10" t="s">
        <v>240</v>
      </c>
      <c r="G105" s="11">
        <v>7000060100</v>
      </c>
      <c r="H105" s="12">
        <v>4.9000000000000004</v>
      </c>
      <c r="I105" s="12">
        <v>5.0999999999999996</v>
      </c>
      <c r="J105" s="12">
        <v>5.3</v>
      </c>
    </row>
    <row r="106" spans="1:10" ht="26.4">
      <c r="A106" s="48"/>
      <c r="B106" s="6" t="s">
        <v>35</v>
      </c>
      <c r="C106" s="46"/>
      <c r="D106" s="46"/>
      <c r="E106" s="10" t="s">
        <v>396</v>
      </c>
      <c r="F106" s="10" t="s">
        <v>240</v>
      </c>
      <c r="G106" s="11">
        <v>7000060100</v>
      </c>
      <c r="H106" s="12">
        <f>H107+H108+H109+H110+H111+H112+H113+H114</f>
        <v>360</v>
      </c>
      <c r="I106" s="12">
        <f t="shared" ref="I106:J106" si="21">I107+I108+I109+I110+I111+I112+I113+I114</f>
        <v>374.40000000000003</v>
      </c>
      <c r="J106" s="12">
        <f t="shared" si="21"/>
        <v>389.4</v>
      </c>
    </row>
    <row r="107" spans="1:10" ht="78" customHeight="1">
      <c r="A107" s="48" t="s">
        <v>107</v>
      </c>
      <c r="B107" s="4" t="s">
        <v>116</v>
      </c>
      <c r="C107" s="8" t="s">
        <v>205</v>
      </c>
      <c r="D107" s="8" t="s">
        <v>188</v>
      </c>
      <c r="E107" s="10" t="s">
        <v>396</v>
      </c>
      <c r="F107" s="10" t="s">
        <v>240</v>
      </c>
      <c r="G107" s="11">
        <v>7000060100</v>
      </c>
      <c r="H107" s="12">
        <v>7.9</v>
      </c>
      <c r="I107" s="12">
        <v>8.1999999999999993</v>
      </c>
      <c r="J107" s="12">
        <v>8.6</v>
      </c>
    </row>
    <row r="108" spans="1:10" ht="80.25" customHeight="1">
      <c r="A108" s="48" t="s">
        <v>108</v>
      </c>
      <c r="B108" s="4" t="s">
        <v>119</v>
      </c>
      <c r="C108" s="8" t="s">
        <v>205</v>
      </c>
      <c r="D108" s="8" t="s">
        <v>188</v>
      </c>
      <c r="E108" s="10" t="s">
        <v>396</v>
      </c>
      <c r="F108" s="10" t="s">
        <v>240</v>
      </c>
      <c r="G108" s="11">
        <v>7000060100</v>
      </c>
      <c r="H108" s="12">
        <v>11.9</v>
      </c>
      <c r="I108" s="12">
        <v>12.3</v>
      </c>
      <c r="J108" s="12">
        <v>12.8</v>
      </c>
    </row>
    <row r="109" spans="1:10" ht="78" customHeight="1">
      <c r="A109" s="48" t="s">
        <v>109</v>
      </c>
      <c r="B109" s="4" t="s">
        <v>117</v>
      </c>
      <c r="C109" s="8" t="s">
        <v>205</v>
      </c>
      <c r="D109" s="8" t="s">
        <v>188</v>
      </c>
      <c r="E109" s="10" t="s">
        <v>396</v>
      </c>
      <c r="F109" s="10" t="s">
        <v>240</v>
      </c>
      <c r="G109" s="11">
        <v>7000060100</v>
      </c>
      <c r="H109" s="12">
        <v>4</v>
      </c>
      <c r="I109" s="12">
        <v>4.0999999999999996</v>
      </c>
      <c r="J109" s="12">
        <v>4.3</v>
      </c>
    </row>
    <row r="110" spans="1:10" ht="78.75" customHeight="1">
      <c r="A110" s="48" t="s">
        <v>110</v>
      </c>
      <c r="B110" s="4" t="s">
        <v>118</v>
      </c>
      <c r="C110" s="8" t="s">
        <v>205</v>
      </c>
      <c r="D110" s="8" t="s">
        <v>188</v>
      </c>
      <c r="E110" s="10" t="s">
        <v>396</v>
      </c>
      <c r="F110" s="10" t="s">
        <v>240</v>
      </c>
      <c r="G110" s="11">
        <v>7000060100</v>
      </c>
      <c r="H110" s="12">
        <v>59.3</v>
      </c>
      <c r="I110" s="12">
        <v>61.7</v>
      </c>
      <c r="J110" s="12">
        <v>64.2</v>
      </c>
    </row>
    <row r="111" spans="1:10" ht="77.25" customHeight="1">
      <c r="A111" s="48" t="s">
        <v>111</v>
      </c>
      <c r="B111" s="4" t="s">
        <v>113</v>
      </c>
      <c r="C111" s="8" t="s">
        <v>205</v>
      </c>
      <c r="D111" s="8" t="s">
        <v>188</v>
      </c>
      <c r="E111" s="10" t="s">
        <v>396</v>
      </c>
      <c r="F111" s="10" t="s">
        <v>240</v>
      </c>
      <c r="G111" s="11">
        <v>7000060100</v>
      </c>
      <c r="H111" s="12">
        <v>185.9</v>
      </c>
      <c r="I111" s="12">
        <v>193.5</v>
      </c>
      <c r="J111" s="12">
        <v>201.1</v>
      </c>
    </row>
    <row r="112" spans="1:10" ht="78" customHeight="1">
      <c r="A112" s="48" t="s">
        <v>121</v>
      </c>
      <c r="B112" s="4" t="s">
        <v>114</v>
      </c>
      <c r="C112" s="8" t="s">
        <v>205</v>
      </c>
      <c r="D112" s="8" t="s">
        <v>188</v>
      </c>
      <c r="E112" s="10" t="s">
        <v>396</v>
      </c>
      <c r="F112" s="10" t="s">
        <v>240</v>
      </c>
      <c r="G112" s="11">
        <v>7000060100</v>
      </c>
      <c r="H112" s="12">
        <v>11.9</v>
      </c>
      <c r="I112" s="12">
        <v>12.3</v>
      </c>
      <c r="J112" s="12">
        <v>12.8</v>
      </c>
    </row>
    <row r="113" spans="1:14" ht="78.75" customHeight="1">
      <c r="A113" s="48" t="s">
        <v>122</v>
      </c>
      <c r="B113" s="4" t="s">
        <v>112</v>
      </c>
      <c r="C113" s="8" t="s">
        <v>205</v>
      </c>
      <c r="D113" s="8" t="s">
        <v>188</v>
      </c>
      <c r="E113" s="10" t="s">
        <v>396</v>
      </c>
      <c r="F113" s="10" t="s">
        <v>240</v>
      </c>
      <c r="G113" s="11">
        <v>7000060100</v>
      </c>
      <c r="H113" s="12">
        <v>59.3</v>
      </c>
      <c r="I113" s="12">
        <v>61.7</v>
      </c>
      <c r="J113" s="12">
        <v>64.2</v>
      </c>
    </row>
    <row r="114" spans="1:14" ht="77.25" customHeight="1">
      <c r="A114" s="48" t="s">
        <v>123</v>
      </c>
      <c r="B114" s="4" t="s">
        <v>115</v>
      </c>
      <c r="C114" s="8" t="s">
        <v>205</v>
      </c>
      <c r="D114" s="8" t="s">
        <v>188</v>
      </c>
      <c r="E114" s="10" t="s">
        <v>396</v>
      </c>
      <c r="F114" s="10" t="s">
        <v>240</v>
      </c>
      <c r="G114" s="11">
        <v>7000060100</v>
      </c>
      <c r="H114" s="12">
        <v>19.8</v>
      </c>
      <c r="I114" s="12">
        <v>20.6</v>
      </c>
      <c r="J114" s="12">
        <v>21.4</v>
      </c>
    </row>
    <row r="115" spans="1:14" ht="91.5" customHeight="1">
      <c r="A115" s="48" t="s">
        <v>103</v>
      </c>
      <c r="B115" s="4" t="s">
        <v>160</v>
      </c>
      <c r="C115" s="8" t="s">
        <v>206</v>
      </c>
      <c r="D115" s="46" t="s">
        <v>78</v>
      </c>
      <c r="E115" s="10" t="s">
        <v>396</v>
      </c>
      <c r="F115" s="10" t="s">
        <v>240</v>
      </c>
      <c r="G115" s="18">
        <v>7000060110</v>
      </c>
      <c r="H115" s="16">
        <v>39</v>
      </c>
      <c r="I115" s="16">
        <v>40.6</v>
      </c>
      <c r="J115" s="16">
        <v>42.2</v>
      </c>
      <c r="L115" s="3"/>
    </row>
    <row r="116" spans="1:14" ht="79.5" customHeight="1">
      <c r="A116" s="48" t="s">
        <v>124</v>
      </c>
      <c r="B116" s="4" t="s">
        <v>125</v>
      </c>
      <c r="C116" s="8" t="s">
        <v>205</v>
      </c>
      <c r="D116" s="46" t="s">
        <v>189</v>
      </c>
      <c r="E116" s="10" t="s">
        <v>396</v>
      </c>
      <c r="F116" s="10" t="s">
        <v>240</v>
      </c>
      <c r="G116" s="23">
        <v>7000060140</v>
      </c>
      <c r="H116" s="16">
        <f>H117+H118</f>
        <v>286.2</v>
      </c>
      <c r="I116" s="16">
        <f t="shared" ref="I116:J116" si="22">I117+I118</f>
        <v>297.7</v>
      </c>
      <c r="J116" s="16">
        <f t="shared" si="22"/>
        <v>309.60000000000002</v>
      </c>
    </row>
    <row r="117" spans="1:14" ht="26.4">
      <c r="A117" s="48"/>
      <c r="B117" s="4" t="s">
        <v>33</v>
      </c>
      <c r="C117" s="46"/>
      <c r="D117" s="46"/>
      <c r="E117" s="10" t="s">
        <v>396</v>
      </c>
      <c r="F117" s="10" t="s">
        <v>240</v>
      </c>
      <c r="G117" s="48">
        <v>7000060140</v>
      </c>
      <c r="H117" s="12">
        <v>3.8</v>
      </c>
      <c r="I117" s="12">
        <v>4</v>
      </c>
      <c r="J117" s="12">
        <v>4.0999999999999996</v>
      </c>
    </row>
    <row r="118" spans="1:14" ht="26.4">
      <c r="A118" s="48"/>
      <c r="B118" s="6" t="s">
        <v>35</v>
      </c>
      <c r="C118" s="46"/>
      <c r="D118" s="46"/>
      <c r="E118" s="10" t="s">
        <v>396</v>
      </c>
      <c r="F118" s="10" t="s">
        <v>240</v>
      </c>
      <c r="G118" s="48">
        <v>7000060140</v>
      </c>
      <c r="H118" s="12">
        <v>282.39999999999998</v>
      </c>
      <c r="I118" s="12">
        <v>293.7</v>
      </c>
      <c r="J118" s="12">
        <v>305.5</v>
      </c>
    </row>
    <row r="119" spans="1:14" ht="78.75" customHeight="1">
      <c r="A119" s="48" t="s">
        <v>126</v>
      </c>
      <c r="B119" s="4" t="s">
        <v>127</v>
      </c>
      <c r="C119" s="8" t="s">
        <v>205</v>
      </c>
      <c r="D119" s="47" t="s">
        <v>190</v>
      </c>
      <c r="E119" s="10" t="s">
        <v>396</v>
      </c>
      <c r="F119" s="10" t="s">
        <v>240</v>
      </c>
      <c r="G119" s="18">
        <v>7000060150</v>
      </c>
      <c r="H119" s="53">
        <f>H120+H121</f>
        <v>70.900000000000006</v>
      </c>
      <c r="I119" s="53">
        <f t="shared" ref="I119:J119" si="23">I120+I121</f>
        <v>71</v>
      </c>
      <c r="J119" s="53">
        <f t="shared" si="23"/>
        <v>71</v>
      </c>
    </row>
    <row r="120" spans="1:14" ht="26.4">
      <c r="A120" s="48"/>
      <c r="B120" s="4" t="s">
        <v>33</v>
      </c>
      <c r="C120" s="46"/>
      <c r="D120" s="46"/>
      <c r="E120" s="10" t="s">
        <v>396</v>
      </c>
      <c r="F120" s="10" t="s">
        <v>240</v>
      </c>
      <c r="G120" s="11">
        <v>7000060150</v>
      </c>
      <c r="H120" s="12">
        <v>0.9</v>
      </c>
      <c r="I120" s="12">
        <v>1</v>
      </c>
      <c r="J120" s="12">
        <v>1</v>
      </c>
    </row>
    <row r="121" spans="1:14" ht="26.4">
      <c r="A121" s="48"/>
      <c r="B121" s="6" t="s">
        <v>35</v>
      </c>
      <c r="C121" s="46"/>
      <c r="D121" s="46"/>
      <c r="E121" s="10" t="s">
        <v>396</v>
      </c>
      <c r="F121" s="10" t="s">
        <v>240</v>
      </c>
      <c r="G121" s="11">
        <v>7000060150</v>
      </c>
      <c r="H121" s="12">
        <v>70</v>
      </c>
      <c r="I121" s="12">
        <v>70</v>
      </c>
      <c r="J121" s="12">
        <v>70</v>
      </c>
    </row>
    <row r="122" spans="1:14" ht="108" customHeight="1">
      <c r="A122" s="48" t="s">
        <v>128</v>
      </c>
      <c r="B122" s="4" t="s">
        <v>154</v>
      </c>
      <c r="C122" s="8" t="s">
        <v>206</v>
      </c>
      <c r="D122" s="8" t="s">
        <v>153</v>
      </c>
      <c r="E122" s="10" t="s">
        <v>396</v>
      </c>
      <c r="F122" s="10" t="s">
        <v>240</v>
      </c>
      <c r="G122" s="18">
        <v>7000060160</v>
      </c>
      <c r="H122" s="16">
        <f>H123+H124</f>
        <v>47.5</v>
      </c>
      <c r="I122" s="16">
        <f t="shared" ref="I122:J122" si="24">I123+I124</f>
        <v>53.599999999999994</v>
      </c>
      <c r="J122" s="16">
        <f t="shared" si="24"/>
        <v>53.599999999999994</v>
      </c>
    </row>
    <row r="123" spans="1:14" ht="26.4">
      <c r="A123" s="48"/>
      <c r="B123" s="4" t="s">
        <v>33</v>
      </c>
      <c r="C123" s="46"/>
      <c r="D123" s="46"/>
      <c r="E123" s="10" t="s">
        <v>396</v>
      </c>
      <c r="F123" s="10" t="s">
        <v>240</v>
      </c>
      <c r="G123" s="11">
        <v>7000060160</v>
      </c>
      <c r="H123" s="12">
        <v>0.6</v>
      </c>
      <c r="I123" s="12">
        <v>0.8</v>
      </c>
      <c r="J123" s="12">
        <v>0.8</v>
      </c>
    </row>
    <row r="124" spans="1:14" ht="26.4">
      <c r="A124" s="48"/>
      <c r="B124" s="6" t="s">
        <v>35</v>
      </c>
      <c r="C124" s="46"/>
      <c r="D124" s="46"/>
      <c r="E124" s="10" t="s">
        <v>396</v>
      </c>
      <c r="F124" s="10" t="s">
        <v>240</v>
      </c>
      <c r="G124" s="11">
        <v>7000060160</v>
      </c>
      <c r="H124" s="12">
        <v>46.9</v>
      </c>
      <c r="I124" s="12">
        <v>52.8</v>
      </c>
      <c r="J124" s="12">
        <v>52.8</v>
      </c>
    </row>
    <row r="125" spans="1:14" ht="77.25" customHeight="1">
      <c r="A125" s="48" t="s">
        <v>129</v>
      </c>
      <c r="B125" s="4" t="s">
        <v>155</v>
      </c>
      <c r="C125" s="8" t="s">
        <v>206</v>
      </c>
      <c r="D125" s="8" t="s">
        <v>156</v>
      </c>
      <c r="E125" s="10" t="s">
        <v>396</v>
      </c>
      <c r="F125" s="10" t="s">
        <v>240</v>
      </c>
      <c r="G125" s="18">
        <v>7000060170</v>
      </c>
      <c r="H125" s="16">
        <f>H126+H127</f>
        <v>33.4</v>
      </c>
      <c r="I125" s="16">
        <f t="shared" ref="I125:J125" si="25">I126+I127</f>
        <v>34.799999999999997</v>
      </c>
      <c r="J125" s="16">
        <f t="shared" si="25"/>
        <v>36.200000000000003</v>
      </c>
      <c r="N125" s="54"/>
    </row>
    <row r="126" spans="1:14" ht="26.4">
      <c r="A126" s="48"/>
      <c r="B126" s="4" t="s">
        <v>33</v>
      </c>
      <c r="C126" s="46"/>
      <c r="D126" s="46"/>
      <c r="E126" s="10" t="s">
        <v>396</v>
      </c>
      <c r="F126" s="10" t="s">
        <v>240</v>
      </c>
      <c r="G126" s="11">
        <v>7000060170</v>
      </c>
      <c r="H126" s="12">
        <v>0.5</v>
      </c>
      <c r="I126" s="12">
        <v>0.5</v>
      </c>
      <c r="J126" s="12">
        <v>0.6</v>
      </c>
    </row>
    <row r="127" spans="1:14" ht="26.4">
      <c r="A127" s="48"/>
      <c r="B127" s="6" t="s">
        <v>35</v>
      </c>
      <c r="C127" s="46"/>
      <c r="D127" s="46"/>
      <c r="E127" s="10" t="s">
        <v>396</v>
      </c>
      <c r="F127" s="10" t="s">
        <v>240</v>
      </c>
      <c r="G127" s="11">
        <v>7000060170</v>
      </c>
      <c r="H127" s="12">
        <v>32.9</v>
      </c>
      <c r="I127" s="12">
        <v>34.299999999999997</v>
      </c>
      <c r="J127" s="12">
        <v>35.6</v>
      </c>
    </row>
    <row r="128" spans="1:14" ht="94.5" customHeight="1">
      <c r="A128" s="48" t="s">
        <v>130</v>
      </c>
      <c r="B128" s="4" t="s">
        <v>158</v>
      </c>
      <c r="C128" s="8" t="s">
        <v>206</v>
      </c>
      <c r="D128" s="8" t="s">
        <v>157</v>
      </c>
      <c r="E128" s="10" t="s">
        <v>396</v>
      </c>
      <c r="F128" s="10" t="s">
        <v>240</v>
      </c>
      <c r="G128" s="18">
        <v>7000060180</v>
      </c>
      <c r="H128" s="16">
        <f>H129+H130+H131</f>
        <v>1350</v>
      </c>
      <c r="I128" s="16">
        <f>I129+I130+I131</f>
        <v>1404</v>
      </c>
      <c r="J128" s="16">
        <f>J129+J130+J131</f>
        <v>1460.1999999999998</v>
      </c>
    </row>
    <row r="129" spans="1:13" ht="26.4">
      <c r="A129" s="48"/>
      <c r="B129" s="4" t="s">
        <v>33</v>
      </c>
      <c r="C129" s="46"/>
      <c r="D129" s="46"/>
      <c r="E129" s="10" t="s">
        <v>396</v>
      </c>
      <c r="F129" s="10" t="s">
        <v>240</v>
      </c>
      <c r="G129" s="11">
        <v>7000060180</v>
      </c>
      <c r="H129" s="12">
        <v>30</v>
      </c>
      <c r="I129" s="12">
        <v>31.2</v>
      </c>
      <c r="J129" s="12">
        <v>32.4</v>
      </c>
    </row>
    <row r="130" spans="1:13" ht="26.4">
      <c r="A130" s="48"/>
      <c r="B130" s="4" t="s">
        <v>33</v>
      </c>
      <c r="C130" s="46"/>
      <c r="D130" s="46"/>
      <c r="E130" s="10" t="s">
        <v>396</v>
      </c>
      <c r="F130" s="10" t="s">
        <v>240</v>
      </c>
      <c r="G130" s="11">
        <v>7000060180</v>
      </c>
      <c r="H130" s="12">
        <v>14.5</v>
      </c>
      <c r="I130" s="12">
        <v>15.1</v>
      </c>
      <c r="J130" s="12">
        <v>15.7</v>
      </c>
    </row>
    <row r="131" spans="1:13" ht="26.4">
      <c r="A131" s="48"/>
      <c r="B131" s="6" t="s">
        <v>35</v>
      </c>
      <c r="C131" s="46"/>
      <c r="D131" s="46"/>
      <c r="E131" s="10" t="s">
        <v>396</v>
      </c>
      <c r="F131" s="10" t="s">
        <v>240</v>
      </c>
      <c r="G131" s="11">
        <v>7000060180</v>
      </c>
      <c r="H131" s="12">
        <v>1305.5</v>
      </c>
      <c r="I131" s="12">
        <v>1357.7</v>
      </c>
      <c r="J131" s="12">
        <v>1412.1</v>
      </c>
    </row>
    <row r="132" spans="1:13" ht="158.25" customHeight="1">
      <c r="A132" s="48" t="s">
        <v>132</v>
      </c>
      <c r="B132" s="6" t="s">
        <v>131</v>
      </c>
      <c r="C132" s="8" t="s">
        <v>206</v>
      </c>
      <c r="D132" s="46" t="s">
        <v>159</v>
      </c>
      <c r="E132" s="10" t="s">
        <v>396</v>
      </c>
      <c r="F132" s="10" t="s">
        <v>240</v>
      </c>
      <c r="G132" s="18">
        <v>7000060210</v>
      </c>
      <c r="H132" s="16">
        <f>H133+H134</f>
        <v>1.1000000000000001</v>
      </c>
      <c r="I132" s="16">
        <f t="shared" ref="I132:J132" si="26">I133+I134</f>
        <v>1.1000000000000001</v>
      </c>
      <c r="J132" s="16">
        <f t="shared" si="26"/>
        <v>1.1000000000000001</v>
      </c>
    </row>
    <row r="133" spans="1:13" ht="26.4">
      <c r="A133" s="48"/>
      <c r="B133" s="4" t="s">
        <v>33</v>
      </c>
      <c r="C133" s="46"/>
      <c r="D133" s="46"/>
      <c r="E133" s="10" t="s">
        <v>396</v>
      </c>
      <c r="F133" s="10" t="s">
        <v>240</v>
      </c>
      <c r="G133" s="11">
        <v>7000060210</v>
      </c>
      <c r="H133" s="12">
        <v>0.1</v>
      </c>
      <c r="I133" s="12">
        <v>0.1</v>
      </c>
      <c r="J133" s="12">
        <v>0.1</v>
      </c>
    </row>
    <row r="134" spans="1:13" ht="26.4">
      <c r="A134" s="48"/>
      <c r="B134" s="6" t="s">
        <v>35</v>
      </c>
      <c r="C134" s="46"/>
      <c r="D134" s="46"/>
      <c r="E134" s="10" t="s">
        <v>396</v>
      </c>
      <c r="F134" s="10" t="s">
        <v>240</v>
      </c>
      <c r="G134" s="11">
        <v>7000060210</v>
      </c>
      <c r="H134" s="12">
        <v>1</v>
      </c>
      <c r="I134" s="12">
        <v>1</v>
      </c>
      <c r="J134" s="12">
        <v>1</v>
      </c>
    </row>
    <row r="135" spans="1:13" ht="52.5" customHeight="1">
      <c r="A135" s="23" t="s">
        <v>134</v>
      </c>
      <c r="B135" s="33" t="s">
        <v>133</v>
      </c>
      <c r="C135" s="8"/>
      <c r="D135" s="7"/>
      <c r="E135" s="9" t="s">
        <v>396</v>
      </c>
      <c r="F135" s="9" t="s">
        <v>240</v>
      </c>
      <c r="G135" s="18"/>
      <c r="H135" s="16">
        <f>H136+H139+H144</f>
        <v>10223</v>
      </c>
      <c r="I135" s="16">
        <f t="shared" ref="I135:J135" si="27">I136+I139+I144</f>
        <v>10577.599999999999</v>
      </c>
      <c r="J135" s="16">
        <f t="shared" si="27"/>
        <v>10946.099999999999</v>
      </c>
    </row>
    <row r="136" spans="1:13" ht="79.2">
      <c r="A136" s="48" t="s">
        <v>136</v>
      </c>
      <c r="B136" s="4" t="s">
        <v>135</v>
      </c>
      <c r="C136" s="8" t="s">
        <v>205</v>
      </c>
      <c r="D136" s="8" t="s">
        <v>191</v>
      </c>
      <c r="E136" s="10" t="s">
        <v>396</v>
      </c>
      <c r="F136" s="10" t="s">
        <v>240</v>
      </c>
      <c r="G136" s="18">
        <v>7000060040</v>
      </c>
      <c r="H136" s="16">
        <f>H137+H138</f>
        <v>7090.7</v>
      </c>
      <c r="I136" s="16">
        <f t="shared" ref="I136:J136" si="28">I137+I138</f>
        <v>7374.4</v>
      </c>
      <c r="J136" s="16">
        <f t="shared" si="28"/>
        <v>7669.2999999999993</v>
      </c>
    </row>
    <row r="137" spans="1:13" ht="26.4">
      <c r="A137" s="48"/>
      <c r="B137" s="4" t="s">
        <v>33</v>
      </c>
      <c r="C137" s="46"/>
      <c r="D137" s="46"/>
      <c r="E137" s="10" t="s">
        <v>396</v>
      </c>
      <c r="F137" s="10" t="s">
        <v>240</v>
      </c>
      <c r="G137" s="11">
        <v>7000060040</v>
      </c>
      <c r="H137" s="12">
        <v>94.7</v>
      </c>
      <c r="I137" s="12">
        <v>98.5</v>
      </c>
      <c r="J137" s="12">
        <v>102.4</v>
      </c>
    </row>
    <row r="138" spans="1:13" ht="26.4">
      <c r="A138" s="48"/>
      <c r="B138" s="6" t="s">
        <v>35</v>
      </c>
      <c r="C138" s="46"/>
      <c r="D138" s="46"/>
      <c r="E138" s="10" t="s">
        <v>396</v>
      </c>
      <c r="F138" s="10" t="s">
        <v>240</v>
      </c>
      <c r="G138" s="11">
        <v>7000060040</v>
      </c>
      <c r="H138" s="12">
        <v>6996</v>
      </c>
      <c r="I138" s="12">
        <v>7275.9</v>
      </c>
      <c r="J138" s="12">
        <v>7566.9</v>
      </c>
    </row>
    <row r="139" spans="1:13" ht="132">
      <c r="A139" s="48" t="s">
        <v>137</v>
      </c>
      <c r="B139" s="4" t="s">
        <v>138</v>
      </c>
      <c r="C139" s="8" t="s">
        <v>205</v>
      </c>
      <c r="D139" s="47" t="s">
        <v>192</v>
      </c>
      <c r="E139" s="10" t="s">
        <v>396</v>
      </c>
      <c r="F139" s="10" t="s">
        <v>240</v>
      </c>
      <c r="G139" s="18">
        <v>7000060120</v>
      </c>
      <c r="H139" s="16">
        <f>H140+H141</f>
        <v>1964.7</v>
      </c>
      <c r="I139" s="16">
        <f t="shared" ref="I139:J139" si="29">I140+I141</f>
        <v>1988.8999999999999</v>
      </c>
      <c r="J139" s="16">
        <f t="shared" si="29"/>
        <v>2014</v>
      </c>
    </row>
    <row r="140" spans="1:13" ht="26.4">
      <c r="A140" s="48"/>
      <c r="B140" s="4" t="s">
        <v>33</v>
      </c>
      <c r="C140" s="46"/>
      <c r="D140" s="46"/>
      <c r="E140" s="10" t="s">
        <v>396</v>
      </c>
      <c r="F140" s="10" t="s">
        <v>240</v>
      </c>
      <c r="G140" s="11">
        <v>7000060120</v>
      </c>
      <c r="H140" s="12">
        <v>26.2</v>
      </c>
      <c r="I140" s="12">
        <v>26.6</v>
      </c>
      <c r="J140" s="12">
        <v>26.9</v>
      </c>
    </row>
    <row r="141" spans="1:13" ht="26.4">
      <c r="A141" s="48"/>
      <c r="B141" s="6" t="s">
        <v>35</v>
      </c>
      <c r="C141" s="46"/>
      <c r="D141" s="46"/>
      <c r="E141" s="10" t="s">
        <v>396</v>
      </c>
      <c r="F141" s="10" t="s">
        <v>240</v>
      </c>
      <c r="G141" s="11">
        <v>7000060120</v>
      </c>
      <c r="H141" s="12">
        <f>H142+H143</f>
        <v>1938.5</v>
      </c>
      <c r="I141" s="12">
        <f t="shared" ref="I141:J141" si="30">I142+I143</f>
        <v>1962.3</v>
      </c>
      <c r="J141" s="12">
        <f t="shared" si="30"/>
        <v>1987.1</v>
      </c>
    </row>
    <row r="142" spans="1:13" ht="78" customHeight="1">
      <c r="A142" s="48" t="s">
        <v>140</v>
      </c>
      <c r="B142" s="4" t="s">
        <v>49</v>
      </c>
      <c r="C142" s="8" t="s">
        <v>205</v>
      </c>
      <c r="D142" s="8" t="s">
        <v>193</v>
      </c>
      <c r="E142" s="10" t="s">
        <v>396</v>
      </c>
      <c r="F142" s="10" t="s">
        <v>240</v>
      </c>
      <c r="G142" s="11">
        <v>7000060120</v>
      </c>
      <c r="H142" s="12">
        <v>1344</v>
      </c>
      <c r="I142" s="12">
        <v>1344</v>
      </c>
      <c r="J142" s="12">
        <v>1344</v>
      </c>
      <c r="L142" s="52"/>
      <c r="M142" s="52"/>
    </row>
    <row r="143" spans="1:13" ht="80.25" customHeight="1">
      <c r="A143" s="48" t="s">
        <v>141</v>
      </c>
      <c r="B143" s="4" t="s">
        <v>50</v>
      </c>
      <c r="C143" s="8" t="s">
        <v>205</v>
      </c>
      <c r="D143" s="47" t="s">
        <v>194</v>
      </c>
      <c r="E143" s="10" t="s">
        <v>396</v>
      </c>
      <c r="F143" s="10" t="s">
        <v>240</v>
      </c>
      <c r="G143" s="11">
        <v>7000060120</v>
      </c>
      <c r="H143" s="12">
        <v>594.5</v>
      </c>
      <c r="I143" s="12">
        <v>618.29999999999995</v>
      </c>
      <c r="J143" s="12">
        <v>643.1</v>
      </c>
    </row>
    <row r="144" spans="1:13" ht="79.2">
      <c r="A144" s="48" t="s">
        <v>139</v>
      </c>
      <c r="B144" s="4" t="s">
        <v>169</v>
      </c>
      <c r="C144" s="8" t="s">
        <v>206</v>
      </c>
      <c r="D144" s="70" t="s">
        <v>195</v>
      </c>
      <c r="E144" s="10" t="s">
        <v>396</v>
      </c>
      <c r="F144" s="10" t="s">
        <v>240</v>
      </c>
      <c r="G144" s="18">
        <v>7000060130</v>
      </c>
      <c r="H144" s="16">
        <f>H145+H146</f>
        <v>1167.5999999999999</v>
      </c>
      <c r="I144" s="16">
        <f t="shared" ref="I144:J144" si="31">I145+I146</f>
        <v>1214.3</v>
      </c>
      <c r="J144" s="16">
        <f t="shared" si="31"/>
        <v>1262.8</v>
      </c>
    </row>
    <row r="145" spans="1:10" ht="26.4">
      <c r="A145" s="48"/>
      <c r="B145" s="4" t="s">
        <v>33</v>
      </c>
      <c r="C145" s="46"/>
      <c r="D145" s="55"/>
      <c r="E145" s="10" t="s">
        <v>396</v>
      </c>
      <c r="F145" s="10" t="s">
        <v>240</v>
      </c>
      <c r="G145" s="11">
        <v>7000060130</v>
      </c>
      <c r="H145" s="12">
        <v>15.6</v>
      </c>
      <c r="I145" s="12">
        <v>16.2</v>
      </c>
      <c r="J145" s="12">
        <v>16.8</v>
      </c>
    </row>
    <row r="146" spans="1:10" ht="26.4">
      <c r="A146" s="11"/>
      <c r="B146" s="4" t="s">
        <v>35</v>
      </c>
      <c r="C146" s="46"/>
      <c r="D146" s="46"/>
      <c r="E146" s="10" t="s">
        <v>396</v>
      </c>
      <c r="F146" s="10" t="s">
        <v>240</v>
      </c>
      <c r="G146" s="11">
        <v>7000060130</v>
      </c>
      <c r="H146" s="12">
        <v>1152</v>
      </c>
      <c r="I146" s="12">
        <v>1198.0999999999999</v>
      </c>
      <c r="J146" s="12">
        <v>1246</v>
      </c>
    </row>
    <row r="147" spans="1:10" ht="26.4">
      <c r="A147" s="23" t="s">
        <v>142</v>
      </c>
      <c r="B147" s="5" t="s">
        <v>143</v>
      </c>
      <c r="C147" s="7"/>
      <c r="D147" s="7"/>
      <c r="E147" s="9" t="s">
        <v>396</v>
      </c>
      <c r="F147" s="9" t="s">
        <v>240</v>
      </c>
      <c r="G147" s="18"/>
      <c r="H147" s="19">
        <f>H148+H149+H150</f>
        <v>36307.1</v>
      </c>
      <c r="I147" s="19">
        <f t="shared" ref="I147:J147" si="32">I148+I149+I150</f>
        <v>37759.399999999994</v>
      </c>
      <c r="J147" s="19">
        <f t="shared" si="32"/>
        <v>39269.799999999996</v>
      </c>
    </row>
    <row r="148" spans="1:10" ht="189.75" customHeight="1">
      <c r="A148" s="48" t="s">
        <v>144</v>
      </c>
      <c r="B148" s="4" t="s">
        <v>170</v>
      </c>
      <c r="C148" s="8" t="s">
        <v>208</v>
      </c>
      <c r="D148" s="8" t="s">
        <v>171</v>
      </c>
      <c r="E148" s="10" t="s">
        <v>396</v>
      </c>
      <c r="F148" s="10" t="s">
        <v>240</v>
      </c>
      <c r="G148" s="11">
        <v>7000011000</v>
      </c>
      <c r="H148" s="12">
        <v>2796.7</v>
      </c>
      <c r="I148" s="12">
        <v>2852.6</v>
      </c>
      <c r="J148" s="12">
        <v>3009.7</v>
      </c>
    </row>
    <row r="149" spans="1:10" ht="183" customHeight="1">
      <c r="A149" s="48" t="s">
        <v>145</v>
      </c>
      <c r="B149" s="4" t="s">
        <v>146</v>
      </c>
      <c r="C149" s="8" t="s">
        <v>208</v>
      </c>
      <c r="D149" s="8" t="s">
        <v>171</v>
      </c>
      <c r="E149" s="10" t="s">
        <v>396</v>
      </c>
      <c r="F149" s="10" t="s">
        <v>240</v>
      </c>
      <c r="G149" s="11">
        <v>7000011000</v>
      </c>
      <c r="H149" s="12">
        <v>33510.400000000001</v>
      </c>
      <c r="I149" s="12">
        <v>34380.6</v>
      </c>
      <c r="J149" s="12">
        <v>34964.199999999997</v>
      </c>
    </row>
    <row r="150" spans="1:10" ht="184.5" customHeight="1">
      <c r="A150" s="11" t="s">
        <v>147</v>
      </c>
      <c r="B150" s="4" t="s">
        <v>344</v>
      </c>
      <c r="C150" s="8" t="s">
        <v>208</v>
      </c>
      <c r="D150" s="8" t="s">
        <v>171</v>
      </c>
      <c r="E150" s="10" t="s">
        <v>396</v>
      </c>
      <c r="F150" s="10" t="s">
        <v>240</v>
      </c>
      <c r="G150" s="11">
        <v>7000011000</v>
      </c>
      <c r="H150" s="12">
        <v>0</v>
      </c>
      <c r="I150" s="12">
        <v>526.20000000000005</v>
      </c>
      <c r="J150" s="12">
        <v>1295.9000000000001</v>
      </c>
    </row>
    <row r="151" spans="1:10" ht="26.4">
      <c r="A151" s="23" t="s">
        <v>216</v>
      </c>
      <c r="B151" s="5" t="s">
        <v>209</v>
      </c>
      <c r="C151" s="8"/>
      <c r="D151" s="7"/>
      <c r="E151" s="10" t="s">
        <v>397</v>
      </c>
      <c r="F151" s="10" t="s">
        <v>240</v>
      </c>
      <c r="G151" s="18"/>
      <c r="H151" s="19">
        <f>H152+H155+H156</f>
        <v>0</v>
      </c>
      <c r="I151" s="19">
        <f>I152+I156</f>
        <v>29113.905340000001</v>
      </c>
      <c r="J151" s="19">
        <f>J152+J156</f>
        <v>30278.461553600002</v>
      </c>
    </row>
    <row r="152" spans="1:10" ht="80.25" customHeight="1">
      <c r="A152" s="11" t="s">
        <v>217</v>
      </c>
      <c r="B152" s="4" t="s">
        <v>210</v>
      </c>
      <c r="C152" s="8" t="s">
        <v>205</v>
      </c>
      <c r="D152" s="8" t="s">
        <v>218</v>
      </c>
      <c r="E152" s="10" t="s">
        <v>397</v>
      </c>
      <c r="F152" s="10" t="s">
        <v>240</v>
      </c>
      <c r="G152" s="18">
        <v>7000091700</v>
      </c>
      <c r="H152" s="16">
        <v>0</v>
      </c>
      <c r="I152" s="16">
        <f>I153+I154</f>
        <v>24457.263480000001</v>
      </c>
      <c r="J152" s="16">
        <f>J153+J154</f>
        <v>25435.554019200001</v>
      </c>
    </row>
    <row r="153" spans="1:10" ht="26.4">
      <c r="A153" s="11"/>
      <c r="B153" s="4" t="s">
        <v>33</v>
      </c>
      <c r="C153" s="8"/>
      <c r="D153" s="8"/>
      <c r="E153" s="10" t="s">
        <v>397</v>
      </c>
      <c r="F153" s="10" t="s">
        <v>240</v>
      </c>
      <c r="G153" s="11"/>
      <c r="H153" s="12">
        <v>0</v>
      </c>
      <c r="I153" s="12">
        <f>I154*0.7*0.01+I154*0.3*0.0258</f>
        <v>355.26347999999996</v>
      </c>
      <c r="J153" s="12">
        <f>J154*0.7*0.01+J154*0.3*0.0258</f>
        <v>369.47401920000004</v>
      </c>
    </row>
    <row r="154" spans="1:10" ht="26.4">
      <c r="A154" s="11"/>
      <c r="B154" s="6" t="s">
        <v>35</v>
      </c>
      <c r="C154" s="8"/>
      <c r="D154" s="8"/>
      <c r="E154" s="10" t="s">
        <v>397</v>
      </c>
      <c r="F154" s="10" t="s">
        <v>240</v>
      </c>
      <c r="G154" s="11"/>
      <c r="H154" s="12">
        <v>0</v>
      </c>
      <c r="I154" s="12">
        <f>I155</f>
        <v>24102</v>
      </c>
      <c r="J154" s="12">
        <f>J155</f>
        <v>25066.080000000002</v>
      </c>
    </row>
    <row r="155" spans="1:10" ht="78.75" customHeight="1">
      <c r="A155" s="11" t="s">
        <v>219</v>
      </c>
      <c r="B155" s="4" t="s">
        <v>220</v>
      </c>
      <c r="C155" s="8" t="s">
        <v>205</v>
      </c>
      <c r="D155" s="8" t="s">
        <v>218</v>
      </c>
      <c r="E155" s="10" t="s">
        <v>397</v>
      </c>
      <c r="F155" s="10" t="s">
        <v>240</v>
      </c>
      <c r="G155" s="11">
        <v>7000091700</v>
      </c>
      <c r="H155" s="12">
        <v>0</v>
      </c>
      <c r="I155" s="12">
        <v>24102</v>
      </c>
      <c r="J155" s="12">
        <f>I155*1.04</f>
        <v>25066.080000000002</v>
      </c>
    </row>
    <row r="156" spans="1:10" ht="78.75" customHeight="1">
      <c r="A156" s="11" t="s">
        <v>221</v>
      </c>
      <c r="B156" s="4" t="s">
        <v>236</v>
      </c>
      <c r="C156" s="8" t="s">
        <v>205</v>
      </c>
      <c r="D156" s="8" t="s">
        <v>222</v>
      </c>
      <c r="E156" s="10" t="s">
        <v>397</v>
      </c>
      <c r="F156" s="10" t="s">
        <v>240</v>
      </c>
      <c r="G156" s="18">
        <v>7000091700</v>
      </c>
      <c r="H156" s="16">
        <v>0</v>
      </c>
      <c r="I156" s="16">
        <f>I158+I157</f>
        <v>4656.6418599999997</v>
      </c>
      <c r="J156" s="16">
        <f>J158+J157</f>
        <v>4842.9075344000003</v>
      </c>
    </row>
    <row r="157" spans="1:10" ht="26.4">
      <c r="A157" s="11"/>
      <c r="B157" s="4" t="s">
        <v>33</v>
      </c>
      <c r="C157" s="8"/>
      <c r="D157" s="8"/>
      <c r="E157" s="10" t="s">
        <v>397</v>
      </c>
      <c r="F157" s="10" t="s">
        <v>240</v>
      </c>
      <c r="G157" s="11">
        <v>7000091700</v>
      </c>
      <c r="H157" s="12">
        <v>0</v>
      </c>
      <c r="I157" s="12">
        <f>I158*0.7*0.01+I158*0.3*0.0258</f>
        <v>67.641860000000008</v>
      </c>
      <c r="J157" s="12">
        <f>J158*0.7*0.01+J158*0.3*0.0258</f>
        <v>70.347534400000001</v>
      </c>
    </row>
    <row r="158" spans="1:10" ht="26.4">
      <c r="A158" s="11"/>
      <c r="B158" s="6" t="s">
        <v>35</v>
      </c>
      <c r="C158" s="8"/>
      <c r="D158" s="8"/>
      <c r="E158" s="10" t="s">
        <v>397</v>
      </c>
      <c r="F158" s="10" t="s">
        <v>240</v>
      </c>
      <c r="G158" s="11">
        <v>7000091700</v>
      </c>
      <c r="H158" s="12">
        <v>0</v>
      </c>
      <c r="I158" s="12">
        <f>SUM(I159:I165)</f>
        <v>4589</v>
      </c>
      <c r="J158" s="12">
        <f>SUM(J159:J165)</f>
        <v>4772.5600000000004</v>
      </c>
    </row>
    <row r="159" spans="1:10" ht="79.5" customHeight="1">
      <c r="A159" s="11" t="s">
        <v>223</v>
      </c>
      <c r="B159" s="4" t="s">
        <v>224</v>
      </c>
      <c r="C159" s="8" t="s">
        <v>205</v>
      </c>
      <c r="D159" s="8" t="s">
        <v>222</v>
      </c>
      <c r="E159" s="10" t="s">
        <v>397</v>
      </c>
      <c r="F159" s="10" t="s">
        <v>240</v>
      </c>
      <c r="G159" s="11">
        <v>7000091700</v>
      </c>
      <c r="H159" s="12">
        <v>0</v>
      </c>
      <c r="I159" s="12">
        <v>5</v>
      </c>
      <c r="J159" s="12">
        <f>I159*1.04</f>
        <v>5.2</v>
      </c>
    </row>
    <row r="160" spans="1:10" ht="78.75" customHeight="1">
      <c r="A160" s="11" t="s">
        <v>225</v>
      </c>
      <c r="B160" s="4" t="s">
        <v>226</v>
      </c>
      <c r="C160" s="8" t="s">
        <v>205</v>
      </c>
      <c r="D160" s="8" t="s">
        <v>222</v>
      </c>
      <c r="E160" s="10" t="s">
        <v>397</v>
      </c>
      <c r="F160" s="10" t="s">
        <v>240</v>
      </c>
      <c r="G160" s="11">
        <v>7000091700</v>
      </c>
      <c r="H160" s="12">
        <v>0</v>
      </c>
      <c r="I160" s="12">
        <v>96</v>
      </c>
      <c r="J160" s="12">
        <f t="shared" ref="J160:J164" si="33">I160*1.04</f>
        <v>99.84</v>
      </c>
    </row>
    <row r="161" spans="1:10" ht="78" customHeight="1">
      <c r="A161" s="11" t="s">
        <v>227</v>
      </c>
      <c r="B161" s="4" t="s">
        <v>228</v>
      </c>
      <c r="C161" s="8" t="s">
        <v>205</v>
      </c>
      <c r="D161" s="8" t="s">
        <v>222</v>
      </c>
      <c r="E161" s="10" t="s">
        <v>397</v>
      </c>
      <c r="F161" s="10" t="s">
        <v>240</v>
      </c>
      <c r="G161" s="11">
        <v>7000091700</v>
      </c>
      <c r="H161" s="12">
        <v>0</v>
      </c>
      <c r="I161" s="12">
        <v>18</v>
      </c>
      <c r="J161" s="12">
        <f t="shared" si="33"/>
        <v>18.72</v>
      </c>
    </row>
    <row r="162" spans="1:10" ht="78" customHeight="1">
      <c r="A162" s="11" t="s">
        <v>229</v>
      </c>
      <c r="B162" s="4" t="s">
        <v>230</v>
      </c>
      <c r="C162" s="8" t="s">
        <v>205</v>
      </c>
      <c r="D162" s="8" t="s">
        <v>222</v>
      </c>
      <c r="E162" s="10" t="s">
        <v>397</v>
      </c>
      <c r="F162" s="10" t="s">
        <v>240</v>
      </c>
      <c r="G162" s="11">
        <v>7000091700</v>
      </c>
      <c r="H162" s="12">
        <v>0</v>
      </c>
      <c r="I162" s="12">
        <v>2590</v>
      </c>
      <c r="J162" s="12">
        <f t="shared" si="33"/>
        <v>2693.6</v>
      </c>
    </row>
    <row r="163" spans="1:10" ht="78" customHeight="1">
      <c r="A163" s="11" t="s">
        <v>231</v>
      </c>
      <c r="B163" s="4" t="s">
        <v>232</v>
      </c>
      <c r="C163" s="8" t="s">
        <v>205</v>
      </c>
      <c r="D163" s="8" t="s">
        <v>222</v>
      </c>
      <c r="E163" s="10" t="s">
        <v>397</v>
      </c>
      <c r="F163" s="10" t="s">
        <v>240</v>
      </c>
      <c r="G163" s="11">
        <v>7000091700</v>
      </c>
      <c r="H163" s="12">
        <v>0</v>
      </c>
      <c r="I163" s="12">
        <v>945</v>
      </c>
      <c r="J163" s="12">
        <f t="shared" si="33"/>
        <v>982.80000000000007</v>
      </c>
    </row>
    <row r="164" spans="1:10" ht="168" customHeight="1">
      <c r="A164" s="11" t="s">
        <v>233</v>
      </c>
      <c r="B164" s="4" t="s">
        <v>238</v>
      </c>
      <c r="C164" s="8" t="s">
        <v>205</v>
      </c>
      <c r="D164" s="8" t="s">
        <v>237</v>
      </c>
      <c r="E164" s="10" t="s">
        <v>397</v>
      </c>
      <c r="F164" s="10" t="s">
        <v>240</v>
      </c>
      <c r="G164" s="11">
        <v>7000091700</v>
      </c>
      <c r="H164" s="12">
        <v>0</v>
      </c>
      <c r="I164" s="12">
        <v>130</v>
      </c>
      <c r="J164" s="12">
        <f t="shared" si="33"/>
        <v>135.20000000000002</v>
      </c>
    </row>
    <row r="165" spans="1:10" ht="105.6">
      <c r="A165" s="11" t="s">
        <v>234</v>
      </c>
      <c r="B165" s="4" t="s">
        <v>235</v>
      </c>
      <c r="C165" s="8" t="s">
        <v>205</v>
      </c>
      <c r="D165" s="8" t="s">
        <v>241</v>
      </c>
      <c r="E165" s="10" t="s">
        <v>397</v>
      </c>
      <c r="F165" s="10" t="s">
        <v>240</v>
      </c>
      <c r="G165" s="11">
        <v>7000091700</v>
      </c>
      <c r="H165" s="12">
        <v>0</v>
      </c>
      <c r="I165" s="12">
        <v>805</v>
      </c>
      <c r="J165" s="12">
        <f>I165*1.04</f>
        <v>837.2</v>
      </c>
    </row>
    <row r="166" spans="1:10" ht="39.6">
      <c r="A166" s="18" t="s">
        <v>289</v>
      </c>
      <c r="B166" s="33" t="s">
        <v>288</v>
      </c>
      <c r="C166" s="35" t="s">
        <v>204</v>
      </c>
      <c r="D166" s="56"/>
      <c r="E166" s="9" t="s">
        <v>397</v>
      </c>
      <c r="F166" s="9" t="s">
        <v>240</v>
      </c>
      <c r="G166" s="57"/>
      <c r="H166" s="57"/>
      <c r="I166" s="16">
        <f>I167+I171+I181+I186+I194</f>
        <v>10381.699999999999</v>
      </c>
      <c r="J166" s="16">
        <f>J167+J171+J181+J186+J194</f>
        <v>10770.7</v>
      </c>
    </row>
    <row r="167" spans="1:10" ht="91.5" customHeight="1">
      <c r="A167" s="11" t="s">
        <v>262</v>
      </c>
      <c r="B167" s="4" t="s">
        <v>355</v>
      </c>
      <c r="C167" s="8" t="s">
        <v>242</v>
      </c>
      <c r="D167" s="58" t="s">
        <v>359</v>
      </c>
      <c r="E167" s="10" t="s">
        <v>397</v>
      </c>
      <c r="F167" s="10" t="s">
        <v>240</v>
      </c>
      <c r="G167" s="57">
        <v>7000091300</v>
      </c>
      <c r="H167" s="57"/>
      <c r="I167" s="16">
        <f t="shared" ref="I167:J167" si="34">I168+I169+I170</f>
        <v>563.1</v>
      </c>
      <c r="J167" s="16">
        <f t="shared" si="34"/>
        <v>947.8</v>
      </c>
    </row>
    <row r="168" spans="1:10" ht="92.25" customHeight="1">
      <c r="A168" s="11" t="s">
        <v>263</v>
      </c>
      <c r="B168" s="4" t="s">
        <v>272</v>
      </c>
      <c r="C168" s="8" t="s">
        <v>242</v>
      </c>
      <c r="D168" s="58" t="s">
        <v>360</v>
      </c>
      <c r="E168" s="10" t="s">
        <v>397</v>
      </c>
      <c r="F168" s="10" t="s">
        <v>240</v>
      </c>
      <c r="G168" s="59">
        <v>7000091300</v>
      </c>
      <c r="H168" s="59"/>
      <c r="I168" s="12">
        <v>0</v>
      </c>
      <c r="J168" s="12">
        <v>19.600000000000001</v>
      </c>
    </row>
    <row r="169" spans="1:10" ht="66.75" customHeight="1">
      <c r="A169" s="11" t="s">
        <v>320</v>
      </c>
      <c r="B169" s="4" t="s">
        <v>243</v>
      </c>
      <c r="C169" s="8" t="s">
        <v>208</v>
      </c>
      <c r="D169" s="60" t="s">
        <v>357</v>
      </c>
      <c r="E169" s="10" t="s">
        <v>397</v>
      </c>
      <c r="F169" s="10" t="s">
        <v>240</v>
      </c>
      <c r="G169" s="59">
        <v>7000091300</v>
      </c>
      <c r="H169" s="59"/>
      <c r="I169" s="12">
        <v>463.1</v>
      </c>
      <c r="J169" s="12">
        <v>790</v>
      </c>
    </row>
    <row r="170" spans="1:10" ht="64.5" customHeight="1">
      <c r="A170" s="11" t="s">
        <v>264</v>
      </c>
      <c r="B170" s="4" t="s">
        <v>244</v>
      </c>
      <c r="C170" s="8" t="s">
        <v>242</v>
      </c>
      <c r="D170" s="8" t="s">
        <v>358</v>
      </c>
      <c r="E170" s="10" t="s">
        <v>397</v>
      </c>
      <c r="F170" s="10" t="s">
        <v>240</v>
      </c>
      <c r="G170" s="59">
        <v>7000091300</v>
      </c>
      <c r="H170" s="59"/>
      <c r="I170" s="12">
        <v>100</v>
      </c>
      <c r="J170" s="12">
        <v>138.19999999999999</v>
      </c>
    </row>
    <row r="171" spans="1:10" ht="66" customHeight="1">
      <c r="A171" s="11" t="s">
        <v>265</v>
      </c>
      <c r="B171" s="4" t="s">
        <v>273</v>
      </c>
      <c r="C171" s="8" t="s">
        <v>242</v>
      </c>
      <c r="D171" s="61"/>
      <c r="E171" s="10" t="s">
        <v>397</v>
      </c>
      <c r="F171" s="10" t="s">
        <v>240</v>
      </c>
      <c r="G171" s="57">
        <v>7000091300</v>
      </c>
      <c r="H171" s="57"/>
      <c r="I171" s="16">
        <f>I172+I173+I176</f>
        <v>1102.3</v>
      </c>
      <c r="J171" s="16">
        <f>J172+J173+J176</f>
        <v>1844.1000000000001</v>
      </c>
    </row>
    <row r="172" spans="1:10" ht="54" customHeight="1">
      <c r="A172" s="11" t="s">
        <v>266</v>
      </c>
      <c r="B172" s="4" t="s">
        <v>245</v>
      </c>
      <c r="C172" s="8" t="s">
        <v>208</v>
      </c>
      <c r="D172" s="60" t="s">
        <v>365</v>
      </c>
      <c r="E172" s="10" t="s">
        <v>397</v>
      </c>
      <c r="F172" s="10" t="s">
        <v>240</v>
      </c>
      <c r="G172" s="59">
        <v>7000091300</v>
      </c>
      <c r="H172" s="59"/>
      <c r="I172" s="12">
        <v>64.400000000000006</v>
      </c>
      <c r="J172" s="12">
        <v>850.1</v>
      </c>
    </row>
    <row r="173" spans="1:10" ht="51.75" customHeight="1">
      <c r="A173" s="11" t="s">
        <v>267</v>
      </c>
      <c r="B173" s="4" t="s">
        <v>385</v>
      </c>
      <c r="C173" s="25"/>
      <c r="D173" s="62"/>
      <c r="E173" s="10" t="s">
        <v>397</v>
      </c>
      <c r="F173" s="10" t="s">
        <v>240</v>
      </c>
      <c r="G173" s="59">
        <v>7000091300</v>
      </c>
      <c r="H173" s="59"/>
      <c r="I173" s="12">
        <f>I174+I175</f>
        <v>694.69999999999993</v>
      </c>
      <c r="J173" s="12">
        <f>J174+J175</f>
        <v>732.3</v>
      </c>
    </row>
    <row r="174" spans="1:10" ht="66.75" customHeight="1">
      <c r="A174" s="11"/>
      <c r="B174" s="4" t="s">
        <v>246</v>
      </c>
      <c r="C174" s="8" t="s">
        <v>242</v>
      </c>
      <c r="D174" s="62" t="s">
        <v>361</v>
      </c>
      <c r="E174" s="10" t="s">
        <v>397</v>
      </c>
      <c r="F174" s="10" t="s">
        <v>240</v>
      </c>
      <c r="G174" s="59">
        <v>7000091300</v>
      </c>
      <c r="H174" s="59"/>
      <c r="I174" s="12">
        <v>105.3</v>
      </c>
      <c r="J174" s="12">
        <v>115.8</v>
      </c>
    </row>
    <row r="175" spans="1:10" ht="66.75" customHeight="1">
      <c r="A175" s="11"/>
      <c r="B175" s="4" t="s">
        <v>286</v>
      </c>
      <c r="C175" s="8" t="s">
        <v>242</v>
      </c>
      <c r="D175" s="62" t="s">
        <v>361</v>
      </c>
      <c r="E175" s="10" t="s">
        <v>397</v>
      </c>
      <c r="F175" s="10" t="s">
        <v>240</v>
      </c>
      <c r="G175" s="59">
        <v>7000091300</v>
      </c>
      <c r="H175" s="59"/>
      <c r="I175" s="12">
        <v>589.4</v>
      </c>
      <c r="J175" s="12">
        <v>616.5</v>
      </c>
    </row>
    <row r="176" spans="1:10" ht="78" customHeight="1">
      <c r="A176" s="11" t="s">
        <v>268</v>
      </c>
      <c r="B176" s="4" t="s">
        <v>352</v>
      </c>
      <c r="C176" s="8" t="s">
        <v>242</v>
      </c>
      <c r="D176" s="58" t="s">
        <v>366</v>
      </c>
      <c r="E176" s="10" t="s">
        <v>397</v>
      </c>
      <c r="F176" s="10" t="s">
        <v>240</v>
      </c>
      <c r="G176" s="59">
        <v>7000091300</v>
      </c>
      <c r="H176" s="59"/>
      <c r="I176" s="12">
        <f>I177+I178+I179+I180</f>
        <v>343.2</v>
      </c>
      <c r="J176" s="12">
        <f>J177+J178+J179+J180</f>
        <v>261.7</v>
      </c>
    </row>
    <row r="177" spans="1:10" ht="65.25" customHeight="1">
      <c r="A177" s="11"/>
      <c r="B177" s="4" t="s">
        <v>247</v>
      </c>
      <c r="C177" s="8" t="s">
        <v>242</v>
      </c>
      <c r="D177" s="58" t="s">
        <v>367</v>
      </c>
      <c r="E177" s="10" t="s">
        <v>397</v>
      </c>
      <c r="F177" s="10" t="s">
        <v>240</v>
      </c>
      <c r="G177" s="59">
        <v>7000091300</v>
      </c>
      <c r="H177" s="59"/>
      <c r="I177" s="12">
        <v>126.2</v>
      </c>
      <c r="J177" s="12">
        <v>0</v>
      </c>
    </row>
    <row r="178" spans="1:10" ht="77.25" customHeight="1">
      <c r="A178" s="11"/>
      <c r="B178" s="4" t="s">
        <v>248</v>
      </c>
      <c r="C178" s="8" t="s">
        <v>242</v>
      </c>
      <c r="D178" s="58" t="s">
        <v>368</v>
      </c>
      <c r="E178" s="10" t="s">
        <v>397</v>
      </c>
      <c r="F178" s="10" t="s">
        <v>240</v>
      </c>
      <c r="G178" s="59">
        <v>7000091300</v>
      </c>
      <c r="H178" s="59"/>
      <c r="I178" s="12">
        <v>26.9</v>
      </c>
      <c r="J178" s="12">
        <v>34.4</v>
      </c>
    </row>
    <row r="179" spans="1:10" ht="78.75" customHeight="1">
      <c r="A179" s="11"/>
      <c r="B179" s="4" t="s">
        <v>249</v>
      </c>
      <c r="C179" s="8" t="s">
        <v>242</v>
      </c>
      <c r="D179" s="58" t="s">
        <v>369</v>
      </c>
      <c r="E179" s="10" t="s">
        <v>397</v>
      </c>
      <c r="F179" s="10" t="s">
        <v>240</v>
      </c>
      <c r="G179" s="59">
        <v>7000091300</v>
      </c>
      <c r="H179" s="59"/>
      <c r="I179" s="12">
        <v>32.299999999999997</v>
      </c>
      <c r="J179" s="12">
        <v>34.700000000000003</v>
      </c>
    </row>
    <row r="180" spans="1:10" ht="82.5" customHeight="1">
      <c r="A180" s="11"/>
      <c r="B180" s="4" t="s">
        <v>250</v>
      </c>
      <c r="C180" s="8" t="s">
        <v>242</v>
      </c>
      <c r="D180" s="58" t="s">
        <v>368</v>
      </c>
      <c r="E180" s="10" t="s">
        <v>397</v>
      </c>
      <c r="F180" s="10" t="s">
        <v>240</v>
      </c>
      <c r="G180" s="59">
        <v>7000091300</v>
      </c>
      <c r="H180" s="59"/>
      <c r="I180" s="12">
        <v>157.80000000000001</v>
      </c>
      <c r="J180" s="12">
        <v>192.6</v>
      </c>
    </row>
    <row r="181" spans="1:10" ht="67.5" customHeight="1">
      <c r="A181" s="11" t="s">
        <v>269</v>
      </c>
      <c r="B181" s="4" t="s">
        <v>274</v>
      </c>
      <c r="C181" s="8"/>
      <c r="D181" s="58" t="s">
        <v>370</v>
      </c>
      <c r="E181" s="10" t="s">
        <v>397</v>
      </c>
      <c r="F181" s="10" t="s">
        <v>240</v>
      </c>
      <c r="G181" s="57">
        <v>7000091300</v>
      </c>
      <c r="H181" s="57"/>
      <c r="I181" s="16">
        <f>I182+I185</f>
        <v>1127.4000000000001</v>
      </c>
      <c r="J181" s="16">
        <f>J182+J185</f>
        <v>416.4</v>
      </c>
    </row>
    <row r="182" spans="1:10" ht="64.5" customHeight="1">
      <c r="A182" s="11" t="s">
        <v>270</v>
      </c>
      <c r="B182" s="4" t="s">
        <v>353</v>
      </c>
      <c r="C182" s="8"/>
      <c r="D182" s="58" t="s">
        <v>370</v>
      </c>
      <c r="E182" s="10" t="s">
        <v>397</v>
      </c>
      <c r="F182" s="10" t="s">
        <v>240</v>
      </c>
      <c r="G182" s="59">
        <v>7000091300</v>
      </c>
      <c r="H182" s="59"/>
      <c r="I182" s="12">
        <f>I183+I184</f>
        <v>1042</v>
      </c>
      <c r="J182" s="12">
        <f>J183+J184</f>
        <v>327</v>
      </c>
    </row>
    <row r="183" spans="1:10" ht="95.25" customHeight="1">
      <c r="A183" s="11"/>
      <c r="B183" s="4" t="s">
        <v>386</v>
      </c>
      <c r="C183" s="25" t="s">
        <v>387</v>
      </c>
      <c r="D183" s="58" t="s">
        <v>362</v>
      </c>
      <c r="E183" s="10" t="s">
        <v>397</v>
      </c>
      <c r="F183" s="10" t="s">
        <v>240</v>
      </c>
      <c r="G183" s="59">
        <v>7000091300</v>
      </c>
      <c r="H183" s="59"/>
      <c r="I183" s="12">
        <v>312.60000000000002</v>
      </c>
      <c r="J183" s="12">
        <v>327</v>
      </c>
    </row>
    <row r="184" spans="1:10" ht="68.25" customHeight="1">
      <c r="A184" s="11"/>
      <c r="B184" s="4" t="s">
        <v>388</v>
      </c>
      <c r="C184" s="25" t="s">
        <v>389</v>
      </c>
      <c r="D184" s="58" t="s">
        <v>371</v>
      </c>
      <c r="E184" s="10" t="s">
        <v>397</v>
      </c>
      <c r="F184" s="10" t="s">
        <v>240</v>
      </c>
      <c r="G184" s="59">
        <v>7000091300</v>
      </c>
      <c r="H184" s="59"/>
      <c r="I184" s="12">
        <v>729.4</v>
      </c>
      <c r="J184" s="12">
        <v>0</v>
      </c>
    </row>
    <row r="185" spans="1:10" ht="68.25" customHeight="1">
      <c r="A185" s="11" t="s">
        <v>275</v>
      </c>
      <c r="B185" s="4" t="s">
        <v>271</v>
      </c>
      <c r="C185" s="8" t="s">
        <v>242</v>
      </c>
      <c r="D185" s="62" t="s">
        <v>363</v>
      </c>
      <c r="E185" s="10" t="s">
        <v>397</v>
      </c>
      <c r="F185" s="10" t="s">
        <v>240</v>
      </c>
      <c r="G185" s="59"/>
      <c r="H185" s="59"/>
      <c r="I185" s="12">
        <v>85.4</v>
      </c>
      <c r="J185" s="12">
        <v>89.4</v>
      </c>
    </row>
    <row r="186" spans="1:10" ht="66.75" customHeight="1">
      <c r="A186" s="11" t="s">
        <v>276</v>
      </c>
      <c r="B186" s="4" t="s">
        <v>347</v>
      </c>
      <c r="C186" s="8" t="s">
        <v>242</v>
      </c>
      <c r="D186" s="58" t="s">
        <v>364</v>
      </c>
      <c r="E186" s="10" t="s">
        <v>397</v>
      </c>
      <c r="F186" s="10" t="s">
        <v>240</v>
      </c>
      <c r="G186" s="57">
        <v>7000091300</v>
      </c>
      <c r="H186" s="57"/>
      <c r="I186" s="16">
        <f>I187</f>
        <v>3911.4999999999995</v>
      </c>
      <c r="J186" s="16">
        <f>J187</f>
        <v>3807.3</v>
      </c>
    </row>
    <row r="187" spans="1:10" ht="66">
      <c r="A187" s="11" t="s">
        <v>277</v>
      </c>
      <c r="B187" s="4" t="s">
        <v>348</v>
      </c>
      <c r="C187" s="8" t="s">
        <v>242</v>
      </c>
      <c r="D187" s="58" t="s">
        <v>364</v>
      </c>
      <c r="E187" s="10" t="s">
        <v>397</v>
      </c>
      <c r="F187" s="10" t="s">
        <v>240</v>
      </c>
      <c r="G187" s="59">
        <v>7000091300</v>
      </c>
      <c r="H187" s="59"/>
      <c r="I187" s="12">
        <f>I188+I189+I190+I191+I192+I193</f>
        <v>3911.4999999999995</v>
      </c>
      <c r="J187" s="12">
        <f>J188+J189+J190+J191+J192+J193</f>
        <v>3807.3</v>
      </c>
    </row>
    <row r="188" spans="1:10" ht="78" customHeight="1">
      <c r="A188" s="11"/>
      <c r="B188" s="4" t="s">
        <v>388</v>
      </c>
      <c r="C188" s="25" t="s">
        <v>390</v>
      </c>
      <c r="D188" s="58" t="s">
        <v>364</v>
      </c>
      <c r="E188" s="10" t="s">
        <v>397</v>
      </c>
      <c r="F188" s="10" t="s">
        <v>240</v>
      </c>
      <c r="G188" s="59">
        <v>7000091300</v>
      </c>
      <c r="H188" s="59"/>
      <c r="I188" s="12">
        <v>1530.2</v>
      </c>
      <c r="J188" s="12">
        <v>2371.1</v>
      </c>
    </row>
    <row r="189" spans="1:10" ht="54" customHeight="1">
      <c r="A189" s="11"/>
      <c r="B189" s="4" t="s">
        <v>388</v>
      </c>
      <c r="C189" s="25" t="s">
        <v>391</v>
      </c>
      <c r="D189" s="58" t="s">
        <v>364</v>
      </c>
      <c r="E189" s="10" t="s">
        <v>397</v>
      </c>
      <c r="F189" s="10" t="s">
        <v>240</v>
      </c>
      <c r="G189" s="59">
        <v>7000091300</v>
      </c>
      <c r="H189" s="59"/>
      <c r="I189" s="12">
        <v>170.6</v>
      </c>
      <c r="J189" s="12">
        <v>67.400000000000006</v>
      </c>
    </row>
    <row r="190" spans="1:10" ht="66" customHeight="1">
      <c r="A190" s="11"/>
      <c r="B190" s="4" t="s">
        <v>388</v>
      </c>
      <c r="C190" s="25" t="s">
        <v>392</v>
      </c>
      <c r="D190" s="58" t="s">
        <v>364</v>
      </c>
      <c r="E190" s="10" t="s">
        <v>397</v>
      </c>
      <c r="F190" s="10" t="s">
        <v>240</v>
      </c>
      <c r="G190" s="59">
        <v>7000091300</v>
      </c>
      <c r="H190" s="59"/>
      <c r="I190" s="12">
        <v>378.4</v>
      </c>
      <c r="J190" s="12">
        <v>27.3</v>
      </c>
    </row>
    <row r="191" spans="1:10" ht="92.25" customHeight="1">
      <c r="A191" s="11"/>
      <c r="B191" s="4" t="s">
        <v>251</v>
      </c>
      <c r="C191" s="25" t="s">
        <v>213</v>
      </c>
      <c r="D191" s="58" t="s">
        <v>364</v>
      </c>
      <c r="E191" s="10" t="s">
        <v>397</v>
      </c>
      <c r="F191" s="10" t="s">
        <v>240</v>
      </c>
      <c r="G191" s="59">
        <v>7000091300</v>
      </c>
      <c r="H191" s="59"/>
      <c r="I191" s="12">
        <v>388.1</v>
      </c>
      <c r="J191" s="12">
        <v>272.5</v>
      </c>
    </row>
    <row r="192" spans="1:10" ht="66">
      <c r="A192" s="11"/>
      <c r="B192" s="4" t="s">
        <v>388</v>
      </c>
      <c r="C192" s="25" t="s">
        <v>393</v>
      </c>
      <c r="D192" s="58" t="s">
        <v>364</v>
      </c>
      <c r="E192" s="10" t="s">
        <v>397</v>
      </c>
      <c r="F192" s="10" t="s">
        <v>240</v>
      </c>
      <c r="G192" s="59">
        <v>7000091300</v>
      </c>
      <c r="H192" s="59"/>
      <c r="I192" s="12">
        <v>229.2</v>
      </c>
      <c r="J192" s="12">
        <v>275.89999999999998</v>
      </c>
    </row>
    <row r="193" spans="1:12" ht="66">
      <c r="A193" s="11"/>
      <c r="B193" s="4" t="s">
        <v>252</v>
      </c>
      <c r="C193" s="25" t="s">
        <v>215</v>
      </c>
      <c r="D193" s="58" t="s">
        <v>364</v>
      </c>
      <c r="E193" s="10" t="s">
        <v>397</v>
      </c>
      <c r="F193" s="10" t="s">
        <v>240</v>
      </c>
      <c r="G193" s="59">
        <v>7000091300</v>
      </c>
      <c r="H193" s="59"/>
      <c r="I193" s="12">
        <v>1215</v>
      </c>
      <c r="J193" s="12">
        <v>793.1</v>
      </c>
    </row>
    <row r="194" spans="1:12" ht="80.25" customHeight="1">
      <c r="A194" s="11" t="s">
        <v>278</v>
      </c>
      <c r="B194" s="4" t="s">
        <v>349</v>
      </c>
      <c r="C194" s="25"/>
      <c r="D194" s="63" t="s">
        <v>376</v>
      </c>
      <c r="E194" s="10" t="s">
        <v>397</v>
      </c>
      <c r="F194" s="10" t="s">
        <v>240</v>
      </c>
      <c r="G194" s="57">
        <v>7000091300</v>
      </c>
      <c r="H194" s="57"/>
      <c r="I194" s="16">
        <f>I195+I196+I197+I198+I199+I200+I201+I202+I203</f>
        <v>3677.4</v>
      </c>
      <c r="J194" s="16">
        <f>J195+J196+J197+J198+J199+J200+J201+J202+J203</f>
        <v>3755.1</v>
      </c>
    </row>
    <row r="195" spans="1:12" ht="66">
      <c r="A195" s="11" t="s">
        <v>279</v>
      </c>
      <c r="B195" s="4" t="s">
        <v>253</v>
      </c>
      <c r="C195" s="25" t="s">
        <v>354</v>
      </c>
      <c r="D195" s="58" t="s">
        <v>373</v>
      </c>
      <c r="E195" s="10" t="s">
        <v>397</v>
      </c>
      <c r="F195" s="10" t="s">
        <v>240</v>
      </c>
      <c r="G195" s="59">
        <v>7000091300</v>
      </c>
      <c r="H195" s="59"/>
      <c r="I195" s="12">
        <v>1671</v>
      </c>
      <c r="J195" s="12">
        <v>1673</v>
      </c>
    </row>
    <row r="196" spans="1:12" ht="40.5" customHeight="1">
      <c r="A196" s="11" t="s">
        <v>321</v>
      </c>
      <c r="B196" s="4" t="s">
        <v>254</v>
      </c>
      <c r="C196" s="25" t="s">
        <v>211</v>
      </c>
      <c r="D196" s="58" t="s">
        <v>377</v>
      </c>
      <c r="E196" s="10" t="s">
        <v>397</v>
      </c>
      <c r="F196" s="10" t="s">
        <v>240</v>
      </c>
      <c r="G196" s="59">
        <v>7000091300</v>
      </c>
      <c r="H196" s="59"/>
      <c r="I196" s="12">
        <v>114.2</v>
      </c>
      <c r="J196" s="12">
        <v>119.5</v>
      </c>
    </row>
    <row r="197" spans="1:12" ht="66" customHeight="1">
      <c r="A197" s="11" t="s">
        <v>322</v>
      </c>
      <c r="B197" s="4" t="s">
        <v>255</v>
      </c>
      <c r="C197" s="25" t="s">
        <v>211</v>
      </c>
      <c r="D197" s="58" t="s">
        <v>377</v>
      </c>
      <c r="E197" s="10" t="s">
        <v>397</v>
      </c>
      <c r="F197" s="10" t="s">
        <v>240</v>
      </c>
      <c r="G197" s="59">
        <v>7000091300</v>
      </c>
      <c r="H197" s="59"/>
      <c r="I197" s="12">
        <v>837.6</v>
      </c>
      <c r="J197" s="12">
        <v>876.1</v>
      </c>
      <c r="L197" s="64"/>
    </row>
    <row r="198" spans="1:12" ht="92.4">
      <c r="A198" s="11" t="s">
        <v>280</v>
      </c>
      <c r="B198" s="4" t="s">
        <v>256</v>
      </c>
      <c r="C198" s="25" t="s">
        <v>212</v>
      </c>
      <c r="D198" s="58" t="s">
        <v>378</v>
      </c>
      <c r="E198" s="10" t="s">
        <v>397</v>
      </c>
      <c r="F198" s="10" t="s">
        <v>240</v>
      </c>
      <c r="G198" s="59">
        <v>7000091300</v>
      </c>
      <c r="H198" s="59"/>
      <c r="I198" s="12">
        <v>83.2</v>
      </c>
      <c r="J198" s="12">
        <v>76.400000000000006</v>
      </c>
    </row>
    <row r="199" spans="1:12" ht="52.8">
      <c r="A199" s="11" t="s">
        <v>323</v>
      </c>
      <c r="B199" s="4" t="s">
        <v>257</v>
      </c>
      <c r="C199" s="25" t="s">
        <v>212</v>
      </c>
      <c r="D199" s="62" t="s">
        <v>372</v>
      </c>
      <c r="E199" s="10" t="s">
        <v>397</v>
      </c>
      <c r="F199" s="10" t="s">
        <v>240</v>
      </c>
      <c r="G199" s="59">
        <v>7000091300</v>
      </c>
      <c r="H199" s="59"/>
      <c r="I199" s="12">
        <v>85.1</v>
      </c>
      <c r="J199" s="12">
        <v>89</v>
      </c>
    </row>
    <row r="200" spans="1:12" ht="78" customHeight="1">
      <c r="A200" s="11" t="s">
        <v>281</v>
      </c>
      <c r="B200" s="4" t="s">
        <v>258</v>
      </c>
      <c r="C200" s="25" t="s">
        <v>212</v>
      </c>
      <c r="D200" s="62" t="s">
        <v>375</v>
      </c>
      <c r="E200" s="10" t="s">
        <v>397</v>
      </c>
      <c r="F200" s="10" t="s">
        <v>240</v>
      </c>
      <c r="G200" s="59">
        <v>7000091300</v>
      </c>
      <c r="H200" s="59"/>
      <c r="I200" s="12">
        <v>33.6</v>
      </c>
      <c r="J200" s="12">
        <v>27.5</v>
      </c>
    </row>
    <row r="201" spans="1:12" ht="92.4">
      <c r="A201" s="11" t="s">
        <v>324</v>
      </c>
      <c r="B201" s="4" t="s">
        <v>259</v>
      </c>
      <c r="C201" s="25" t="s">
        <v>212</v>
      </c>
      <c r="D201" s="58" t="s">
        <v>378</v>
      </c>
      <c r="E201" s="10" t="s">
        <v>397</v>
      </c>
      <c r="F201" s="10" t="s">
        <v>240</v>
      </c>
      <c r="G201" s="59">
        <v>7000091300</v>
      </c>
      <c r="H201" s="59"/>
      <c r="I201" s="12">
        <v>53</v>
      </c>
      <c r="J201" s="12">
        <v>54.5</v>
      </c>
    </row>
    <row r="202" spans="1:12" ht="78" customHeight="1">
      <c r="A202" s="11" t="s">
        <v>282</v>
      </c>
      <c r="B202" s="4" t="s">
        <v>260</v>
      </c>
      <c r="C202" s="25" t="s">
        <v>211</v>
      </c>
      <c r="D202" s="63" t="s">
        <v>374</v>
      </c>
      <c r="E202" s="10" t="s">
        <v>397</v>
      </c>
      <c r="F202" s="10" t="s">
        <v>240</v>
      </c>
      <c r="G202" s="59">
        <v>7000091300</v>
      </c>
      <c r="H202" s="59"/>
      <c r="I202" s="12">
        <v>619.9</v>
      </c>
      <c r="J202" s="12">
        <v>645</v>
      </c>
    </row>
    <row r="203" spans="1:12" ht="44.25" customHeight="1">
      <c r="A203" s="11" t="s">
        <v>283</v>
      </c>
      <c r="B203" s="4" t="s">
        <v>261</v>
      </c>
      <c r="C203" s="25" t="s">
        <v>214</v>
      </c>
      <c r="D203" s="58" t="s">
        <v>379</v>
      </c>
      <c r="E203" s="10" t="s">
        <v>397</v>
      </c>
      <c r="F203" s="10" t="s">
        <v>240</v>
      </c>
      <c r="G203" s="59">
        <v>7000091300</v>
      </c>
      <c r="H203" s="59"/>
      <c r="I203" s="12">
        <v>179.8</v>
      </c>
      <c r="J203" s="12">
        <v>194.1</v>
      </c>
    </row>
    <row r="204" spans="1:12" ht="43.5" customHeight="1">
      <c r="A204" s="18" t="s">
        <v>284</v>
      </c>
      <c r="B204" s="33" t="s">
        <v>380</v>
      </c>
      <c r="C204" s="35" t="s">
        <v>204</v>
      </c>
      <c r="D204" s="56"/>
      <c r="E204" s="9" t="s">
        <v>398</v>
      </c>
      <c r="F204" s="9" t="s">
        <v>285</v>
      </c>
      <c r="G204" s="57" t="s">
        <v>351</v>
      </c>
      <c r="H204" s="16">
        <f>H205+H209+H215+H218</f>
        <v>4368.8999999999996</v>
      </c>
      <c r="I204" s="59"/>
      <c r="J204" s="59"/>
    </row>
    <row r="205" spans="1:12" ht="66" customHeight="1">
      <c r="A205" s="13" t="s">
        <v>197</v>
      </c>
      <c r="B205" s="20" t="s">
        <v>293</v>
      </c>
      <c r="C205" s="8" t="s">
        <v>242</v>
      </c>
      <c r="D205" s="58" t="s">
        <v>359</v>
      </c>
      <c r="E205" s="10" t="s">
        <v>398</v>
      </c>
      <c r="F205" s="10" t="s">
        <v>285</v>
      </c>
      <c r="G205" s="57" t="s">
        <v>351</v>
      </c>
      <c r="H205" s="49">
        <f>H206+H207+H208</f>
        <v>308.3</v>
      </c>
      <c r="I205" s="65"/>
      <c r="J205" s="65"/>
    </row>
    <row r="206" spans="1:12" ht="91.5" customHeight="1">
      <c r="A206" s="13" t="s">
        <v>295</v>
      </c>
      <c r="B206" s="20" t="s">
        <v>294</v>
      </c>
      <c r="C206" s="25" t="s">
        <v>242</v>
      </c>
      <c r="D206" s="58" t="s">
        <v>360</v>
      </c>
      <c r="E206" s="10" t="s">
        <v>398</v>
      </c>
      <c r="F206" s="10" t="s">
        <v>285</v>
      </c>
      <c r="G206" s="59" t="s">
        <v>351</v>
      </c>
      <c r="H206" s="14">
        <v>93.4</v>
      </c>
      <c r="I206" s="65"/>
      <c r="J206" s="65"/>
    </row>
    <row r="207" spans="1:12" ht="79.2">
      <c r="A207" s="13" t="s">
        <v>325</v>
      </c>
      <c r="B207" s="20" t="s">
        <v>296</v>
      </c>
      <c r="C207" s="25" t="s">
        <v>242</v>
      </c>
      <c r="D207" s="58" t="s">
        <v>357</v>
      </c>
      <c r="E207" s="10" t="s">
        <v>398</v>
      </c>
      <c r="F207" s="10" t="s">
        <v>285</v>
      </c>
      <c r="G207" s="59" t="s">
        <v>351</v>
      </c>
      <c r="H207" s="14">
        <v>141.19999999999999</v>
      </c>
      <c r="I207" s="65"/>
      <c r="J207" s="65"/>
    </row>
    <row r="208" spans="1:12" ht="66" customHeight="1">
      <c r="A208" s="13" t="s">
        <v>30</v>
      </c>
      <c r="B208" s="20" t="s">
        <v>297</v>
      </c>
      <c r="C208" s="25" t="s">
        <v>242</v>
      </c>
      <c r="D208" s="8" t="s">
        <v>358</v>
      </c>
      <c r="E208" s="10" t="s">
        <v>398</v>
      </c>
      <c r="F208" s="10" t="s">
        <v>285</v>
      </c>
      <c r="G208" s="59" t="s">
        <v>351</v>
      </c>
      <c r="H208" s="14">
        <v>73.7</v>
      </c>
      <c r="I208" s="65"/>
      <c r="J208" s="65"/>
    </row>
    <row r="209" spans="1:10" ht="66">
      <c r="A209" s="66" t="s">
        <v>198</v>
      </c>
      <c r="B209" s="67" t="s">
        <v>290</v>
      </c>
      <c r="C209" s="25" t="s">
        <v>242</v>
      </c>
      <c r="D209" s="68"/>
      <c r="E209" s="9" t="s">
        <v>398</v>
      </c>
      <c r="F209" s="9" t="s">
        <v>285</v>
      </c>
      <c r="G209" s="57" t="s">
        <v>351</v>
      </c>
      <c r="H209" s="49">
        <f>H210+H211+H214</f>
        <v>1060.9000000000001</v>
      </c>
      <c r="I209" s="65"/>
      <c r="J209" s="65"/>
    </row>
    <row r="210" spans="1:10" ht="64.5" customHeight="1">
      <c r="A210" s="13" t="s">
        <v>299</v>
      </c>
      <c r="B210" s="20" t="s">
        <v>298</v>
      </c>
      <c r="C210" s="25" t="s">
        <v>208</v>
      </c>
      <c r="D210" s="58" t="s">
        <v>365</v>
      </c>
      <c r="E210" s="10" t="s">
        <v>398</v>
      </c>
      <c r="F210" s="10" t="s">
        <v>285</v>
      </c>
      <c r="G210" s="59" t="s">
        <v>351</v>
      </c>
      <c r="H210" s="14">
        <v>107.8</v>
      </c>
      <c r="I210" s="65"/>
      <c r="J210" s="65"/>
    </row>
    <row r="211" spans="1:10" ht="78.75" customHeight="1">
      <c r="A211" s="13" t="s">
        <v>300</v>
      </c>
      <c r="B211" s="20" t="s">
        <v>346</v>
      </c>
      <c r="C211" s="25" t="s">
        <v>242</v>
      </c>
      <c r="D211" s="62"/>
      <c r="E211" s="10" t="s">
        <v>398</v>
      </c>
      <c r="F211" s="10" t="s">
        <v>285</v>
      </c>
      <c r="G211" s="59" t="s">
        <v>351</v>
      </c>
      <c r="H211" s="14">
        <f>H212+H213</f>
        <v>666</v>
      </c>
      <c r="I211" s="65"/>
      <c r="J211" s="65"/>
    </row>
    <row r="212" spans="1:10" ht="66.75" customHeight="1">
      <c r="A212" s="22" t="s">
        <v>326</v>
      </c>
      <c r="B212" s="20" t="s">
        <v>286</v>
      </c>
      <c r="C212" s="25" t="s">
        <v>242</v>
      </c>
      <c r="D212" s="62" t="s">
        <v>361</v>
      </c>
      <c r="E212" s="10" t="s">
        <v>398</v>
      </c>
      <c r="F212" s="10" t="s">
        <v>285</v>
      </c>
      <c r="G212" s="59" t="s">
        <v>351</v>
      </c>
      <c r="H212" s="14">
        <v>123.3</v>
      </c>
      <c r="I212" s="65"/>
      <c r="J212" s="65"/>
    </row>
    <row r="213" spans="1:10" ht="66.75" customHeight="1">
      <c r="A213" s="24" t="s">
        <v>327</v>
      </c>
      <c r="B213" s="20" t="s">
        <v>345</v>
      </c>
      <c r="C213" s="25" t="s">
        <v>242</v>
      </c>
      <c r="D213" s="62" t="s">
        <v>361</v>
      </c>
      <c r="E213" s="10" t="s">
        <v>398</v>
      </c>
      <c r="F213" s="10" t="s">
        <v>285</v>
      </c>
      <c r="G213" s="59" t="s">
        <v>351</v>
      </c>
      <c r="H213" s="14">
        <v>542.70000000000005</v>
      </c>
      <c r="I213" s="65"/>
      <c r="J213" s="65"/>
    </row>
    <row r="214" spans="1:10" ht="80.25" customHeight="1">
      <c r="A214" s="13" t="s">
        <v>302</v>
      </c>
      <c r="B214" s="20" t="s">
        <v>301</v>
      </c>
      <c r="C214" s="25" t="s">
        <v>242</v>
      </c>
      <c r="D214" s="58" t="s">
        <v>366</v>
      </c>
      <c r="E214" s="10" t="s">
        <v>398</v>
      </c>
      <c r="F214" s="10" t="s">
        <v>285</v>
      </c>
      <c r="G214" s="59" t="s">
        <v>351</v>
      </c>
      <c r="H214" s="14">
        <v>287.10000000000002</v>
      </c>
      <c r="I214" s="65"/>
      <c r="J214" s="65"/>
    </row>
    <row r="215" spans="1:10" ht="66">
      <c r="A215" s="66" t="s">
        <v>134</v>
      </c>
      <c r="B215" s="67" t="s">
        <v>292</v>
      </c>
      <c r="C215" s="25" t="s">
        <v>242</v>
      </c>
      <c r="D215" s="68"/>
      <c r="E215" s="9" t="s">
        <v>398</v>
      </c>
      <c r="F215" s="9" t="s">
        <v>285</v>
      </c>
      <c r="G215" s="57" t="s">
        <v>351</v>
      </c>
      <c r="H215" s="49">
        <f>H216+H217</f>
        <v>784.5</v>
      </c>
      <c r="I215" s="65"/>
      <c r="J215" s="65"/>
    </row>
    <row r="216" spans="1:10" ht="92.25" customHeight="1">
      <c r="A216" s="13" t="s">
        <v>328</v>
      </c>
      <c r="B216" s="20" t="s">
        <v>303</v>
      </c>
      <c r="C216" s="25" t="s">
        <v>394</v>
      </c>
      <c r="D216" s="58" t="s">
        <v>370</v>
      </c>
      <c r="E216" s="10" t="s">
        <v>398</v>
      </c>
      <c r="F216" s="10" t="s">
        <v>285</v>
      </c>
      <c r="G216" s="59" t="s">
        <v>351</v>
      </c>
      <c r="H216" s="14">
        <v>682.7</v>
      </c>
      <c r="I216" s="65"/>
      <c r="J216" s="65"/>
    </row>
    <row r="217" spans="1:10" ht="68.25" customHeight="1">
      <c r="A217" s="21" t="s">
        <v>329</v>
      </c>
      <c r="B217" s="20" t="s">
        <v>304</v>
      </c>
      <c r="C217" s="25" t="s">
        <v>242</v>
      </c>
      <c r="D217" s="62" t="s">
        <v>363</v>
      </c>
      <c r="E217" s="10" t="s">
        <v>398</v>
      </c>
      <c r="F217" s="10" t="s">
        <v>285</v>
      </c>
      <c r="G217" s="59" t="s">
        <v>351</v>
      </c>
      <c r="H217" s="14">
        <v>101.8</v>
      </c>
      <c r="I217" s="65"/>
      <c r="J217" s="65"/>
    </row>
    <row r="218" spans="1:10" ht="55.5" customHeight="1">
      <c r="A218" s="66" t="s">
        <v>291</v>
      </c>
      <c r="B218" s="67" t="s">
        <v>356</v>
      </c>
      <c r="C218" s="25" t="s">
        <v>242</v>
      </c>
      <c r="D218" s="68"/>
      <c r="E218" s="9" t="s">
        <v>398</v>
      </c>
      <c r="F218" s="9" t="s">
        <v>285</v>
      </c>
      <c r="G218" s="57" t="s">
        <v>351</v>
      </c>
      <c r="H218" s="49">
        <f>H219+H220+H221+H222+H223+H224+H225+H226</f>
        <v>2215.1999999999998</v>
      </c>
      <c r="I218" s="65"/>
      <c r="J218" s="65"/>
    </row>
    <row r="219" spans="1:10" ht="66">
      <c r="A219" s="22" t="s">
        <v>306</v>
      </c>
      <c r="B219" s="20" t="s">
        <v>305</v>
      </c>
      <c r="C219" s="25" t="s">
        <v>354</v>
      </c>
      <c r="D219" s="58" t="s">
        <v>373</v>
      </c>
      <c r="E219" s="10" t="s">
        <v>398</v>
      </c>
      <c r="F219" s="10" t="s">
        <v>285</v>
      </c>
      <c r="G219" s="59" t="s">
        <v>351</v>
      </c>
      <c r="H219" s="76">
        <v>1431</v>
      </c>
      <c r="I219" s="65"/>
      <c r="J219" s="65"/>
    </row>
    <row r="220" spans="1:10" ht="52.8">
      <c r="A220" s="22" t="s">
        <v>221</v>
      </c>
      <c r="B220" s="20" t="s">
        <v>307</v>
      </c>
      <c r="C220" s="25" t="s">
        <v>400</v>
      </c>
      <c r="D220" s="58" t="s">
        <v>377</v>
      </c>
      <c r="E220" s="10" t="s">
        <v>398</v>
      </c>
      <c r="F220" s="10" t="s">
        <v>285</v>
      </c>
      <c r="G220" s="59" t="s">
        <v>351</v>
      </c>
      <c r="H220" s="14">
        <v>104.8</v>
      </c>
      <c r="I220" s="65"/>
      <c r="J220" s="65"/>
    </row>
    <row r="221" spans="1:10" ht="79.2">
      <c r="A221" s="22" t="s">
        <v>310</v>
      </c>
      <c r="B221" s="20" t="s">
        <v>309</v>
      </c>
      <c r="C221" s="25" t="s">
        <v>400</v>
      </c>
      <c r="D221" s="58" t="s">
        <v>377</v>
      </c>
      <c r="E221" s="10" t="s">
        <v>398</v>
      </c>
      <c r="F221" s="10" t="s">
        <v>285</v>
      </c>
      <c r="G221" s="59" t="s">
        <v>351</v>
      </c>
      <c r="H221" s="14">
        <v>386.4</v>
      </c>
      <c r="I221" s="65"/>
      <c r="J221" s="65"/>
    </row>
    <row r="222" spans="1:10" ht="92.25" customHeight="1">
      <c r="A222" s="22" t="s">
        <v>308</v>
      </c>
      <c r="B222" s="20" t="s">
        <v>311</v>
      </c>
      <c r="C222" s="25" t="s">
        <v>212</v>
      </c>
      <c r="D222" s="58" t="s">
        <v>378</v>
      </c>
      <c r="E222" s="10" t="s">
        <v>398</v>
      </c>
      <c r="F222" s="10" t="s">
        <v>285</v>
      </c>
      <c r="G222" s="59" t="s">
        <v>351</v>
      </c>
      <c r="H222" s="14">
        <v>0</v>
      </c>
      <c r="I222" s="65"/>
      <c r="J222" s="65"/>
    </row>
    <row r="223" spans="1:10" ht="66" customHeight="1">
      <c r="A223" s="22" t="s">
        <v>313</v>
      </c>
      <c r="B223" s="20" t="s">
        <v>312</v>
      </c>
      <c r="C223" s="25" t="s">
        <v>212</v>
      </c>
      <c r="D223" s="62" t="s">
        <v>372</v>
      </c>
      <c r="E223" s="10" t="s">
        <v>398</v>
      </c>
      <c r="F223" s="10" t="s">
        <v>285</v>
      </c>
      <c r="G223" s="59" t="s">
        <v>351</v>
      </c>
      <c r="H223" s="14">
        <v>0</v>
      </c>
      <c r="I223" s="65"/>
      <c r="J223" s="65"/>
    </row>
    <row r="224" spans="1:10" ht="91.5" customHeight="1">
      <c r="A224" s="22" t="s">
        <v>315</v>
      </c>
      <c r="B224" s="20" t="s">
        <v>314</v>
      </c>
      <c r="C224" s="25" t="s">
        <v>212</v>
      </c>
      <c r="D224" s="58" t="s">
        <v>378</v>
      </c>
      <c r="E224" s="10" t="s">
        <v>398</v>
      </c>
      <c r="F224" s="10" t="s">
        <v>285</v>
      </c>
      <c r="G224" s="59" t="s">
        <v>351</v>
      </c>
      <c r="H224" s="14">
        <v>0</v>
      </c>
      <c r="I224" s="65"/>
      <c r="J224" s="65"/>
    </row>
    <row r="225" spans="1:10" ht="41.25" customHeight="1">
      <c r="A225" s="22" t="s">
        <v>317</v>
      </c>
      <c r="B225" s="20" t="s">
        <v>316</v>
      </c>
      <c r="C225" s="25" t="s">
        <v>354</v>
      </c>
      <c r="D225" s="58" t="s">
        <v>379</v>
      </c>
      <c r="E225" s="10" t="s">
        <v>398</v>
      </c>
      <c r="F225" s="10" t="s">
        <v>285</v>
      </c>
      <c r="G225" s="59" t="s">
        <v>351</v>
      </c>
      <c r="H225" s="14">
        <v>207</v>
      </c>
      <c r="I225" s="65"/>
      <c r="J225" s="65"/>
    </row>
    <row r="226" spans="1:10" ht="41.25" customHeight="1">
      <c r="A226" s="22" t="s">
        <v>319</v>
      </c>
      <c r="B226" s="20" t="s">
        <v>318</v>
      </c>
      <c r="C226" s="25" t="s">
        <v>287</v>
      </c>
      <c r="D226" s="58" t="s">
        <v>379</v>
      </c>
      <c r="E226" s="10" t="s">
        <v>398</v>
      </c>
      <c r="F226" s="10" t="s">
        <v>285</v>
      </c>
      <c r="G226" s="59" t="s">
        <v>351</v>
      </c>
      <c r="H226" s="14">
        <v>86</v>
      </c>
      <c r="I226" s="65"/>
      <c r="J226" s="65"/>
    </row>
    <row r="228" spans="1:10">
      <c r="D228" s="31" t="s">
        <v>399</v>
      </c>
    </row>
  </sheetData>
  <mergeCells count="17">
    <mergeCell ref="A10:J10"/>
    <mergeCell ref="G4:J4"/>
    <mergeCell ref="G5:J5"/>
    <mergeCell ref="F3:J3"/>
    <mergeCell ref="G12:G14"/>
    <mergeCell ref="H12:J12"/>
    <mergeCell ref="A12:A14"/>
    <mergeCell ref="B12:B14"/>
    <mergeCell ref="C12:C14"/>
    <mergeCell ref="D12:D14"/>
    <mergeCell ref="E12:E14"/>
    <mergeCell ref="F12:F14"/>
    <mergeCell ref="F1:J1"/>
    <mergeCell ref="F2:J2"/>
    <mergeCell ref="G6:J6"/>
    <mergeCell ref="A8:J8"/>
    <mergeCell ref="A9:J9"/>
  </mergeCells>
  <printOptions horizontalCentered="1"/>
  <pageMargins left="0.39370078740157483" right="0.39370078740157483" top="1.0629921259842521" bottom="0.39370078740157483" header="0.51181102362204722" footer="0.31496062992125984"/>
  <pageSetup paperSize="9" orientation="landscape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25"/>
  <sheetViews>
    <sheetView tabSelected="1" view="pageBreakPreview" topLeftCell="A146" zoomScale="60" workbookViewId="0">
      <selection activeCell="M164" sqref="M164"/>
    </sheetView>
  </sheetViews>
  <sheetFormatPr defaultColWidth="9.109375" defaultRowHeight="14.4"/>
  <cols>
    <col min="1" max="1" width="6.44140625" style="32" customWidth="1"/>
    <col min="2" max="2" width="30" style="28" customWidth="1"/>
    <col min="3" max="3" width="15.5546875" style="31" customWidth="1"/>
    <col min="4" max="4" width="23.88671875" style="31" customWidth="1"/>
    <col min="5" max="5" width="11.33203125" style="32" customWidth="1"/>
    <col min="6" max="6" width="11" style="32" customWidth="1"/>
    <col min="7" max="7" width="10.88671875" style="32" customWidth="1"/>
    <col min="8" max="8" width="10.109375" style="32" customWidth="1"/>
    <col min="9" max="9" width="9.88671875" style="32" customWidth="1"/>
    <col min="10" max="10" width="10" style="32" customWidth="1"/>
    <col min="11" max="12" width="9.109375" style="28"/>
    <col min="13" max="13" width="9.6640625" style="28" bestFit="1" customWidth="1"/>
    <col min="14" max="16384" width="9.109375" style="28"/>
  </cols>
  <sheetData>
    <row r="1" spans="1:12">
      <c r="A1" s="26"/>
      <c r="B1" s="26"/>
      <c r="C1" s="75"/>
      <c r="D1" s="26"/>
      <c r="E1" s="26"/>
      <c r="F1" s="80" t="s">
        <v>381</v>
      </c>
      <c r="G1" s="80"/>
      <c r="H1" s="80"/>
      <c r="I1" s="80"/>
      <c r="J1" s="80"/>
    </row>
    <row r="2" spans="1:12">
      <c r="A2" s="71"/>
      <c r="B2" s="30"/>
      <c r="C2" s="75"/>
      <c r="D2" s="75"/>
      <c r="E2" s="77"/>
      <c r="F2" s="80" t="s">
        <v>382</v>
      </c>
      <c r="G2" s="80"/>
      <c r="H2" s="80"/>
      <c r="I2" s="80"/>
      <c r="J2" s="80"/>
    </row>
    <row r="3" spans="1:12" ht="36.75" customHeight="1">
      <c r="A3" s="71"/>
      <c r="B3" s="30"/>
      <c r="C3" s="75"/>
      <c r="D3" s="75"/>
      <c r="E3" s="77"/>
      <c r="F3" s="83" t="s">
        <v>239</v>
      </c>
      <c r="G3" s="83"/>
      <c r="H3" s="83"/>
      <c r="I3" s="83"/>
      <c r="J3" s="83"/>
    </row>
    <row r="4" spans="1:12">
      <c r="A4" s="71"/>
      <c r="B4" s="30"/>
      <c r="C4" s="75"/>
      <c r="D4" s="75"/>
      <c r="E4" s="77"/>
      <c r="F4" s="77"/>
      <c r="G4" s="81" t="s">
        <v>199</v>
      </c>
      <c r="H4" s="81"/>
      <c r="I4" s="81"/>
      <c r="J4" s="81"/>
    </row>
    <row r="5" spans="1:12">
      <c r="A5" s="71"/>
      <c r="B5" s="30"/>
      <c r="C5" s="75"/>
      <c r="D5" s="75"/>
      <c r="E5" s="77"/>
      <c r="F5" s="77"/>
      <c r="G5" s="81" t="s">
        <v>200</v>
      </c>
      <c r="H5" s="81"/>
      <c r="I5" s="81"/>
      <c r="J5" s="81"/>
    </row>
    <row r="6" spans="1:12">
      <c r="A6" s="71"/>
      <c r="B6" s="30"/>
      <c r="C6" s="75"/>
      <c r="D6" s="75"/>
      <c r="E6" s="77"/>
      <c r="F6" s="77"/>
      <c r="G6" s="81" t="s">
        <v>201</v>
      </c>
      <c r="H6" s="81"/>
      <c r="I6" s="81"/>
      <c r="J6" s="81"/>
    </row>
    <row r="7" spans="1:12" ht="9" customHeight="1">
      <c r="A7" s="71"/>
    </row>
    <row r="8" spans="1:12">
      <c r="A8" s="82" t="s">
        <v>0</v>
      </c>
      <c r="B8" s="82"/>
      <c r="C8" s="82"/>
      <c r="D8" s="82"/>
      <c r="E8" s="82"/>
      <c r="F8" s="82"/>
      <c r="G8" s="82"/>
      <c r="H8" s="82"/>
      <c r="I8" s="82"/>
      <c r="J8" s="82"/>
    </row>
    <row r="9" spans="1:12">
      <c r="A9" s="82" t="s">
        <v>1</v>
      </c>
      <c r="B9" s="82"/>
      <c r="C9" s="82"/>
      <c r="D9" s="82"/>
      <c r="E9" s="82"/>
      <c r="F9" s="82"/>
      <c r="G9" s="82"/>
      <c r="H9" s="82"/>
      <c r="I9" s="82"/>
      <c r="J9" s="82"/>
    </row>
    <row r="10" spans="1:12">
      <c r="A10" s="82" t="s">
        <v>2</v>
      </c>
      <c r="B10" s="82"/>
      <c r="C10" s="82"/>
      <c r="D10" s="82"/>
      <c r="E10" s="82"/>
      <c r="F10" s="82"/>
      <c r="G10" s="82"/>
      <c r="H10" s="82"/>
      <c r="I10" s="82"/>
      <c r="J10" s="82"/>
    </row>
    <row r="11" spans="1:12" ht="8.25" customHeight="1">
      <c r="A11" s="71"/>
    </row>
    <row r="12" spans="1:12" ht="30" customHeight="1">
      <c r="A12" s="84" t="s">
        <v>3</v>
      </c>
      <c r="B12" s="84" t="s">
        <v>4</v>
      </c>
      <c r="C12" s="88" t="s">
        <v>38</v>
      </c>
      <c r="D12" s="91" t="s">
        <v>5</v>
      </c>
      <c r="E12" s="84" t="s">
        <v>6</v>
      </c>
      <c r="F12" s="84" t="s">
        <v>7</v>
      </c>
      <c r="G12" s="84" t="s">
        <v>8</v>
      </c>
      <c r="H12" s="85" t="s">
        <v>39</v>
      </c>
      <c r="I12" s="86"/>
      <c r="J12" s="87"/>
    </row>
    <row r="13" spans="1:12" ht="49.5" customHeight="1">
      <c r="A13" s="84"/>
      <c r="B13" s="84"/>
      <c r="C13" s="89"/>
      <c r="D13" s="91"/>
      <c r="E13" s="84"/>
      <c r="F13" s="84"/>
      <c r="G13" s="84"/>
      <c r="H13" s="78" t="s">
        <v>9</v>
      </c>
      <c r="I13" s="78" t="s">
        <v>10</v>
      </c>
      <c r="J13" s="78" t="s">
        <v>11</v>
      </c>
    </row>
    <row r="14" spans="1:12">
      <c r="A14" s="84"/>
      <c r="B14" s="84"/>
      <c r="C14" s="90"/>
      <c r="D14" s="91"/>
      <c r="E14" s="84"/>
      <c r="F14" s="84"/>
      <c r="G14" s="84"/>
      <c r="H14" s="78">
        <v>2018</v>
      </c>
      <c r="I14" s="78">
        <v>2019</v>
      </c>
      <c r="J14" s="78">
        <v>2020</v>
      </c>
    </row>
    <row r="15" spans="1:12">
      <c r="A15" s="72">
        <v>1</v>
      </c>
      <c r="B15" s="72">
        <v>2</v>
      </c>
      <c r="C15" s="72">
        <v>3</v>
      </c>
      <c r="D15" s="72">
        <v>4</v>
      </c>
      <c r="E15" s="78">
        <v>5</v>
      </c>
      <c r="F15" s="78">
        <v>6</v>
      </c>
      <c r="G15" s="78">
        <v>7</v>
      </c>
      <c r="H15" s="78">
        <v>8</v>
      </c>
      <c r="I15" s="78">
        <v>9</v>
      </c>
      <c r="J15" s="78">
        <v>10</v>
      </c>
    </row>
    <row r="16" spans="1:12" ht="26.4">
      <c r="A16" s="72"/>
      <c r="B16" s="33" t="s">
        <v>350</v>
      </c>
      <c r="C16" s="34"/>
      <c r="D16" s="35"/>
      <c r="E16" s="9" t="s">
        <v>395</v>
      </c>
      <c r="F16" s="9" t="s">
        <v>240</v>
      </c>
      <c r="G16" s="18"/>
      <c r="H16" s="36">
        <f>H17+H43+H135+H147+H166+H204</f>
        <v>158906.49999999997</v>
      </c>
      <c r="I16" s="36">
        <f>I17+I43+I135+I147+I151+I166</f>
        <v>200017.84626000002</v>
      </c>
      <c r="J16" s="36">
        <f>J17+J43+J135+J147+J151+J166</f>
        <v>207713.63183960004</v>
      </c>
      <c r="L16" s="37"/>
    </row>
    <row r="17" spans="1:13" ht="26.4">
      <c r="A17" s="23" t="s">
        <v>197</v>
      </c>
      <c r="B17" s="33" t="s">
        <v>12</v>
      </c>
      <c r="C17" s="7"/>
      <c r="D17" s="7"/>
      <c r="E17" s="10" t="s">
        <v>395</v>
      </c>
      <c r="F17" s="10" t="s">
        <v>240</v>
      </c>
      <c r="G17" s="18"/>
      <c r="H17" s="16">
        <f>H18+H22+H25+H29+H38+H42+H41</f>
        <v>25480.199999999997</v>
      </c>
      <c r="I17" s="16">
        <f>I18+I22+I25+I29+I38+I42+I41</f>
        <v>29436.6</v>
      </c>
      <c r="J17" s="16">
        <f>J18+J22+J25+J29+J38+J42+J41</f>
        <v>30583.1</v>
      </c>
      <c r="L17" s="37"/>
      <c r="M17" s="37"/>
    </row>
    <row r="18" spans="1:13" ht="130.5" customHeight="1">
      <c r="A18" s="38" t="s">
        <v>23</v>
      </c>
      <c r="B18" s="39" t="s">
        <v>161</v>
      </c>
      <c r="C18" s="74" t="s">
        <v>383</v>
      </c>
      <c r="D18" s="74" t="s">
        <v>13</v>
      </c>
      <c r="E18" s="10" t="s">
        <v>396</v>
      </c>
      <c r="F18" s="10" t="s">
        <v>240</v>
      </c>
      <c r="G18" s="18">
        <v>7000053810</v>
      </c>
      <c r="H18" s="16">
        <f>H19+H20+H21</f>
        <v>7904.2</v>
      </c>
      <c r="I18" s="16">
        <f>I19+I20+I21</f>
        <v>8219.0999999999985</v>
      </c>
      <c r="J18" s="16">
        <f>J19+J20+J21</f>
        <v>8547.7999999999993</v>
      </c>
    </row>
    <row r="19" spans="1:13" ht="81" customHeight="1">
      <c r="A19" s="38" t="s">
        <v>24</v>
      </c>
      <c r="B19" s="39" t="s">
        <v>330</v>
      </c>
      <c r="C19" s="74" t="s">
        <v>383</v>
      </c>
      <c r="D19" s="74" t="s">
        <v>13</v>
      </c>
      <c r="E19" s="10" t="s">
        <v>396</v>
      </c>
      <c r="F19" s="10" t="s">
        <v>240</v>
      </c>
      <c r="G19" s="78">
        <v>7000053810</v>
      </c>
      <c r="H19" s="12">
        <v>619</v>
      </c>
      <c r="I19" s="12">
        <v>643.70000000000005</v>
      </c>
      <c r="J19" s="12">
        <v>669.5</v>
      </c>
    </row>
    <row r="20" spans="1:13" ht="78.75" customHeight="1">
      <c r="A20" s="38" t="s">
        <v>25</v>
      </c>
      <c r="B20" s="39" t="s">
        <v>341</v>
      </c>
      <c r="C20" s="74" t="s">
        <v>383</v>
      </c>
      <c r="D20" s="74" t="s">
        <v>13</v>
      </c>
      <c r="E20" s="10" t="s">
        <v>396</v>
      </c>
      <c r="F20" s="10" t="s">
        <v>240</v>
      </c>
      <c r="G20" s="78">
        <v>7000053810</v>
      </c>
      <c r="H20" s="12">
        <v>2249.6999999999998</v>
      </c>
      <c r="I20" s="12">
        <v>2339.6999999999998</v>
      </c>
      <c r="J20" s="12">
        <v>2433.1999999999998</v>
      </c>
    </row>
    <row r="21" spans="1:13" ht="79.5" customHeight="1">
      <c r="A21" s="10" t="s">
        <v>26</v>
      </c>
      <c r="B21" s="39" t="s">
        <v>331</v>
      </c>
      <c r="C21" s="74" t="s">
        <v>383</v>
      </c>
      <c r="D21" s="74" t="s">
        <v>13</v>
      </c>
      <c r="E21" s="10" t="s">
        <v>396</v>
      </c>
      <c r="F21" s="10" t="s">
        <v>240</v>
      </c>
      <c r="G21" s="78">
        <v>700053810</v>
      </c>
      <c r="H21" s="12">
        <v>5035.5</v>
      </c>
      <c r="I21" s="12">
        <v>5235.7</v>
      </c>
      <c r="J21" s="12">
        <v>5445.1</v>
      </c>
    </row>
    <row r="22" spans="1:13" ht="108" customHeight="1">
      <c r="A22" s="38" t="s">
        <v>14</v>
      </c>
      <c r="B22" s="39" t="s">
        <v>15</v>
      </c>
      <c r="C22" s="74" t="s">
        <v>383</v>
      </c>
      <c r="D22" s="74" t="s">
        <v>13</v>
      </c>
      <c r="E22" s="10" t="s">
        <v>396</v>
      </c>
      <c r="F22" s="10" t="s">
        <v>240</v>
      </c>
      <c r="G22" s="18">
        <v>7000052700</v>
      </c>
      <c r="H22" s="16">
        <f>H24+H23</f>
        <v>233.89999999999998</v>
      </c>
      <c r="I22" s="16">
        <f>I24+I23</f>
        <v>243.2</v>
      </c>
      <c r="J22" s="16">
        <f>J24+J23</f>
        <v>252.89999999999998</v>
      </c>
    </row>
    <row r="23" spans="1:13" ht="78.75" customHeight="1">
      <c r="A23" s="38" t="s">
        <v>27</v>
      </c>
      <c r="B23" s="39" t="s">
        <v>332</v>
      </c>
      <c r="C23" s="74" t="s">
        <v>202</v>
      </c>
      <c r="D23" s="74" t="s">
        <v>13</v>
      </c>
      <c r="E23" s="10" t="s">
        <v>396</v>
      </c>
      <c r="F23" s="10" t="s">
        <v>240</v>
      </c>
      <c r="G23" s="78">
        <v>7000052700</v>
      </c>
      <c r="H23" s="12">
        <v>37.700000000000003</v>
      </c>
      <c r="I23" s="12">
        <v>39.200000000000003</v>
      </c>
      <c r="J23" s="12">
        <v>40.799999999999997</v>
      </c>
    </row>
    <row r="24" spans="1:13" ht="77.25" customHeight="1">
      <c r="A24" s="38" t="s">
        <v>28</v>
      </c>
      <c r="B24" s="39" t="s">
        <v>333</v>
      </c>
      <c r="C24" s="74" t="s">
        <v>383</v>
      </c>
      <c r="D24" s="74" t="s">
        <v>13</v>
      </c>
      <c r="E24" s="10" t="s">
        <v>396</v>
      </c>
      <c r="F24" s="10" t="s">
        <v>240</v>
      </c>
      <c r="G24" s="78">
        <v>7000052700</v>
      </c>
      <c r="H24" s="12">
        <v>196.2</v>
      </c>
      <c r="I24" s="12">
        <v>204</v>
      </c>
      <c r="J24" s="12">
        <v>212.1</v>
      </c>
    </row>
    <row r="25" spans="1:13" ht="80.25" customHeight="1">
      <c r="A25" s="38" t="s">
        <v>29</v>
      </c>
      <c r="B25" s="39" t="s">
        <v>173</v>
      </c>
      <c r="C25" s="74" t="s">
        <v>383</v>
      </c>
      <c r="D25" s="74" t="s">
        <v>16</v>
      </c>
      <c r="E25" s="10" t="s">
        <v>396</v>
      </c>
      <c r="F25" s="10" t="s">
        <v>240</v>
      </c>
      <c r="G25" s="18">
        <v>7000060050</v>
      </c>
      <c r="H25" s="16">
        <f>H26+H27+H28</f>
        <v>7325.6</v>
      </c>
      <c r="I25" s="16">
        <f t="shared" ref="I25:J25" si="0">I26+I27+I28</f>
        <v>7723.5999999999995</v>
      </c>
      <c r="J25" s="16">
        <f t="shared" si="0"/>
        <v>8046.5999999999995</v>
      </c>
    </row>
    <row r="26" spans="1:13" ht="81" customHeight="1">
      <c r="A26" s="38" t="s">
        <v>172</v>
      </c>
      <c r="B26" s="39" t="s">
        <v>334</v>
      </c>
      <c r="C26" s="74" t="s">
        <v>383</v>
      </c>
      <c r="D26" s="74" t="s">
        <v>16</v>
      </c>
      <c r="E26" s="10" t="s">
        <v>396</v>
      </c>
      <c r="F26" s="10" t="s">
        <v>240</v>
      </c>
      <c r="G26" s="78">
        <v>7000060050</v>
      </c>
      <c r="H26" s="12">
        <v>5118.6000000000004</v>
      </c>
      <c r="I26" s="12">
        <v>5425.5</v>
      </c>
      <c r="J26" s="12">
        <v>5654</v>
      </c>
    </row>
    <row r="27" spans="1:13" ht="80.25" customHeight="1">
      <c r="A27" s="38" t="s">
        <v>174</v>
      </c>
      <c r="B27" s="39" t="s">
        <v>335</v>
      </c>
      <c r="C27" s="74" t="s">
        <v>383</v>
      </c>
      <c r="D27" s="74" t="s">
        <v>16</v>
      </c>
      <c r="E27" s="10" t="s">
        <v>396</v>
      </c>
      <c r="F27" s="10" t="s">
        <v>240</v>
      </c>
      <c r="G27" s="78">
        <v>7000060050</v>
      </c>
      <c r="H27" s="12">
        <v>2115.4</v>
      </c>
      <c r="I27" s="12">
        <v>2202.6999999999998</v>
      </c>
      <c r="J27" s="12">
        <v>2293.1999999999998</v>
      </c>
    </row>
    <row r="28" spans="1:13" ht="78" customHeight="1">
      <c r="A28" s="38" t="s">
        <v>175</v>
      </c>
      <c r="B28" s="39" t="s">
        <v>336</v>
      </c>
      <c r="C28" s="74" t="s">
        <v>383</v>
      </c>
      <c r="D28" s="74" t="s">
        <v>16</v>
      </c>
      <c r="E28" s="10" t="s">
        <v>396</v>
      </c>
      <c r="F28" s="10" t="s">
        <v>240</v>
      </c>
      <c r="G28" s="78">
        <v>7000060050</v>
      </c>
      <c r="H28" s="12">
        <v>91.6</v>
      </c>
      <c r="I28" s="12">
        <v>95.4</v>
      </c>
      <c r="J28" s="12">
        <v>99.4</v>
      </c>
    </row>
    <row r="29" spans="1:13" ht="79.5" customHeight="1">
      <c r="A29" s="38" t="s">
        <v>30</v>
      </c>
      <c r="B29" s="39" t="s">
        <v>176</v>
      </c>
      <c r="C29" s="74" t="s">
        <v>383</v>
      </c>
      <c r="D29" s="74" t="s">
        <v>17</v>
      </c>
      <c r="E29" s="10" t="s">
        <v>396</v>
      </c>
      <c r="F29" s="10" t="s">
        <v>240</v>
      </c>
      <c r="G29" s="18">
        <v>7000060190</v>
      </c>
      <c r="H29" s="16">
        <f>H30+H31</f>
        <v>5571.9</v>
      </c>
      <c r="I29" s="16">
        <f t="shared" ref="I29:J29" si="1">I30+I31</f>
        <v>7019.7000000000007</v>
      </c>
      <c r="J29" s="16">
        <f t="shared" si="1"/>
        <v>7302.8</v>
      </c>
    </row>
    <row r="30" spans="1:13" ht="26.4">
      <c r="A30" s="38"/>
      <c r="B30" s="4" t="s">
        <v>33</v>
      </c>
      <c r="C30" s="74"/>
      <c r="D30" s="74"/>
      <c r="E30" s="10" t="s">
        <v>396</v>
      </c>
      <c r="F30" s="10" t="s">
        <v>240</v>
      </c>
      <c r="G30" s="78">
        <v>7000060190</v>
      </c>
      <c r="H30" s="12">
        <v>55.2</v>
      </c>
      <c r="I30" s="12">
        <v>69.5</v>
      </c>
      <c r="J30" s="12">
        <v>72.3</v>
      </c>
    </row>
    <row r="31" spans="1:13" ht="26.4">
      <c r="A31" s="38"/>
      <c r="B31" s="4" t="s">
        <v>35</v>
      </c>
      <c r="C31" s="74"/>
      <c r="D31" s="74"/>
      <c r="E31" s="10" t="s">
        <v>396</v>
      </c>
      <c r="F31" s="10" t="s">
        <v>240</v>
      </c>
      <c r="G31" s="78">
        <v>7000060190</v>
      </c>
      <c r="H31" s="12">
        <v>5516.7</v>
      </c>
      <c r="I31" s="12">
        <f t="shared" ref="I31:J31" si="2">I32+I33+I34+I35+I36+I37</f>
        <v>6950.2000000000007</v>
      </c>
      <c r="J31" s="12">
        <f t="shared" si="2"/>
        <v>7230.5</v>
      </c>
    </row>
    <row r="32" spans="1:13" ht="80.25" customHeight="1">
      <c r="A32" s="40" t="s">
        <v>177</v>
      </c>
      <c r="B32" s="39" t="s">
        <v>337</v>
      </c>
      <c r="C32" s="74" t="s">
        <v>383</v>
      </c>
      <c r="D32" s="74" t="s">
        <v>34</v>
      </c>
      <c r="E32" s="10" t="s">
        <v>396</v>
      </c>
      <c r="F32" s="10" t="s">
        <v>240</v>
      </c>
      <c r="G32" s="78">
        <v>7000060190</v>
      </c>
      <c r="H32" s="12">
        <v>5175.2</v>
      </c>
      <c r="I32" s="12">
        <v>4446</v>
      </c>
      <c r="J32" s="12">
        <v>4625.3999999999996</v>
      </c>
    </row>
    <row r="33" spans="1:10" ht="80.25" customHeight="1">
      <c r="A33" s="41" t="s">
        <v>178</v>
      </c>
      <c r="B33" s="39" t="s">
        <v>338</v>
      </c>
      <c r="C33" s="74" t="s">
        <v>383</v>
      </c>
      <c r="D33" s="74" t="s">
        <v>162</v>
      </c>
      <c r="E33" s="10" t="s">
        <v>396</v>
      </c>
      <c r="F33" s="10" t="s">
        <v>240</v>
      </c>
      <c r="G33" s="78">
        <v>7000060190</v>
      </c>
      <c r="H33" s="12">
        <v>28</v>
      </c>
      <c r="I33" s="12">
        <v>58.3</v>
      </c>
      <c r="J33" s="12">
        <v>60.7</v>
      </c>
    </row>
    <row r="34" spans="1:10" ht="79.5" customHeight="1">
      <c r="A34" s="41" t="s">
        <v>31</v>
      </c>
      <c r="B34" s="39" t="s">
        <v>342</v>
      </c>
      <c r="C34" s="74" t="s">
        <v>383</v>
      </c>
      <c r="D34" s="74" t="s">
        <v>13</v>
      </c>
      <c r="E34" s="10" t="s">
        <v>396</v>
      </c>
      <c r="F34" s="10" t="s">
        <v>240</v>
      </c>
      <c r="G34" s="78">
        <v>7000060190</v>
      </c>
      <c r="H34" s="12">
        <v>959</v>
      </c>
      <c r="I34" s="12">
        <v>1995</v>
      </c>
      <c r="J34" s="12">
        <v>2075.5</v>
      </c>
    </row>
    <row r="35" spans="1:10" ht="79.5" customHeight="1">
      <c r="A35" s="41" t="s">
        <v>179</v>
      </c>
      <c r="B35" s="39" t="s">
        <v>339</v>
      </c>
      <c r="C35" s="74" t="s">
        <v>383</v>
      </c>
      <c r="D35" s="74" t="s">
        <v>18</v>
      </c>
      <c r="E35" s="10" t="s">
        <v>396</v>
      </c>
      <c r="F35" s="10" t="s">
        <v>240</v>
      </c>
      <c r="G35" s="78">
        <v>7000060190</v>
      </c>
      <c r="H35" s="12">
        <v>75</v>
      </c>
      <c r="I35" s="12">
        <v>78</v>
      </c>
      <c r="J35" s="12">
        <v>81.099999999999994</v>
      </c>
    </row>
    <row r="36" spans="1:10" ht="81" customHeight="1">
      <c r="A36" s="41" t="s">
        <v>180</v>
      </c>
      <c r="B36" s="39" t="s">
        <v>340</v>
      </c>
      <c r="C36" s="74" t="s">
        <v>383</v>
      </c>
      <c r="D36" s="74" t="s">
        <v>13</v>
      </c>
      <c r="E36" s="10" t="s">
        <v>396</v>
      </c>
      <c r="F36" s="10" t="s">
        <v>240</v>
      </c>
      <c r="G36" s="78">
        <v>7000060190</v>
      </c>
      <c r="H36" s="12">
        <v>24.3</v>
      </c>
      <c r="I36" s="12">
        <v>25.3</v>
      </c>
      <c r="J36" s="12">
        <v>26.3</v>
      </c>
    </row>
    <row r="37" spans="1:10" ht="79.5" customHeight="1">
      <c r="A37" s="41" t="s">
        <v>181</v>
      </c>
      <c r="B37" s="39" t="s">
        <v>343</v>
      </c>
      <c r="C37" s="74" t="s">
        <v>383</v>
      </c>
      <c r="D37" s="74" t="s">
        <v>19</v>
      </c>
      <c r="E37" s="10" t="s">
        <v>396</v>
      </c>
      <c r="F37" s="10" t="s">
        <v>240</v>
      </c>
      <c r="G37" s="78">
        <v>7000060190</v>
      </c>
      <c r="H37" s="12">
        <v>255.2</v>
      </c>
      <c r="I37" s="12">
        <v>347.6</v>
      </c>
      <c r="J37" s="12">
        <v>361.5</v>
      </c>
    </row>
    <row r="38" spans="1:10" ht="180" customHeight="1">
      <c r="A38" s="41" t="s">
        <v>32</v>
      </c>
      <c r="B38" s="39" t="s">
        <v>182</v>
      </c>
      <c r="C38" s="74" t="s">
        <v>383</v>
      </c>
      <c r="D38" s="74" t="s">
        <v>163</v>
      </c>
      <c r="E38" s="10" t="s">
        <v>396</v>
      </c>
      <c r="F38" s="10" t="s">
        <v>240</v>
      </c>
      <c r="G38" s="18">
        <v>7000060250</v>
      </c>
      <c r="H38" s="16">
        <f>H39+H40</f>
        <v>707</v>
      </c>
      <c r="I38" s="16">
        <f t="shared" ref="I38:J38" si="3">I39+I40</f>
        <v>1212</v>
      </c>
      <c r="J38" s="16">
        <f t="shared" si="3"/>
        <v>1414</v>
      </c>
    </row>
    <row r="39" spans="1:10" ht="26.4">
      <c r="A39" s="38"/>
      <c r="B39" s="4" t="s">
        <v>33</v>
      </c>
      <c r="C39" s="74"/>
      <c r="D39" s="74"/>
      <c r="E39" s="10" t="s">
        <v>396</v>
      </c>
      <c r="F39" s="10" t="s">
        <v>240</v>
      </c>
      <c r="G39" s="78">
        <v>7000060250</v>
      </c>
      <c r="H39" s="12">
        <v>7</v>
      </c>
      <c r="I39" s="12">
        <v>12</v>
      </c>
      <c r="J39" s="12">
        <v>14</v>
      </c>
    </row>
    <row r="40" spans="1:10" ht="66">
      <c r="A40" s="41"/>
      <c r="B40" s="4" t="s">
        <v>35</v>
      </c>
      <c r="C40" s="74"/>
      <c r="D40" s="74" t="s">
        <v>20</v>
      </c>
      <c r="E40" s="10" t="s">
        <v>396</v>
      </c>
      <c r="F40" s="10" t="s">
        <v>240</v>
      </c>
      <c r="G40" s="78">
        <v>7000060250</v>
      </c>
      <c r="H40" s="12">
        <v>700</v>
      </c>
      <c r="I40" s="12">
        <v>1200</v>
      </c>
      <c r="J40" s="12">
        <v>1400</v>
      </c>
    </row>
    <row r="41" spans="1:10" ht="105" customHeight="1">
      <c r="A41" s="41" t="s">
        <v>36</v>
      </c>
      <c r="B41" s="42" t="s">
        <v>203</v>
      </c>
      <c r="C41" s="74" t="s">
        <v>384</v>
      </c>
      <c r="D41" s="25" t="s">
        <v>21</v>
      </c>
      <c r="E41" s="10" t="s">
        <v>396</v>
      </c>
      <c r="F41" s="10" t="s">
        <v>240</v>
      </c>
      <c r="G41" s="78">
        <v>7000011000</v>
      </c>
      <c r="H41" s="16">
        <v>3017.6</v>
      </c>
      <c r="I41" s="16">
        <v>4299</v>
      </c>
      <c r="J41" s="16">
        <v>4299</v>
      </c>
    </row>
    <row r="42" spans="1:10" ht="77.25" customHeight="1">
      <c r="A42" s="40" t="s">
        <v>37</v>
      </c>
      <c r="B42" s="43" t="s">
        <v>183</v>
      </c>
      <c r="C42" s="74" t="s">
        <v>383</v>
      </c>
      <c r="D42" s="73" t="s">
        <v>22</v>
      </c>
      <c r="E42" s="10" t="s">
        <v>396</v>
      </c>
      <c r="F42" s="10" t="s">
        <v>240</v>
      </c>
      <c r="G42" s="23">
        <v>700005610</v>
      </c>
      <c r="H42" s="19">
        <v>720</v>
      </c>
      <c r="I42" s="19">
        <v>720</v>
      </c>
      <c r="J42" s="19">
        <v>720</v>
      </c>
    </row>
    <row r="43" spans="1:10" ht="66.599999999999994">
      <c r="A43" s="18" t="s">
        <v>198</v>
      </c>
      <c r="B43" s="45" t="s">
        <v>196</v>
      </c>
      <c r="C43" s="7"/>
      <c r="D43" s="7"/>
      <c r="E43" s="9" t="s">
        <v>396</v>
      </c>
      <c r="F43" s="9" t="s">
        <v>240</v>
      </c>
      <c r="G43" s="18"/>
      <c r="H43" s="16">
        <f>H44+H47+H50+H53+H56+H59+H68+H73+H81+H88+H98+H104+H115+H116+H119+H122+H125+H128+H132</f>
        <v>79684.299999999988</v>
      </c>
      <c r="I43" s="16">
        <f>I44+I47+I50+I53+I56+I59+I68+I73+I81+I88+I98+I104+I115+I116+I119+I122+I125+I128+I132</f>
        <v>82952.440920000008</v>
      </c>
      <c r="J43" s="16">
        <f t="shared" ref="J43" si="4">J44+J47+J50+J53+J56+J59+J68+J73+J81+J88+J98+J104+J115+J116+J119+J122+J125+J128+J132</f>
        <v>86073.370286000034</v>
      </c>
    </row>
    <row r="44" spans="1:10" ht="81" customHeight="1">
      <c r="A44" s="40" t="s">
        <v>51</v>
      </c>
      <c r="B44" s="4" t="s">
        <v>164</v>
      </c>
      <c r="C44" s="74" t="s">
        <v>205</v>
      </c>
      <c r="D44" s="74" t="s">
        <v>184</v>
      </c>
      <c r="E44" s="10" t="s">
        <v>396</v>
      </c>
      <c r="F44" s="10" t="s">
        <v>240</v>
      </c>
      <c r="G44" s="18">
        <v>7000061000</v>
      </c>
      <c r="H44" s="16">
        <f>SUM(H45:H46)</f>
        <v>23090</v>
      </c>
      <c r="I44" s="16">
        <f t="shared" ref="I44:J44" si="5">SUM(I45:I46)</f>
        <v>24013.7</v>
      </c>
      <c r="J44" s="16">
        <f t="shared" si="5"/>
        <v>24974.2</v>
      </c>
    </row>
    <row r="45" spans="1:10" ht="26.4">
      <c r="A45" s="72"/>
      <c r="B45" s="4" t="s">
        <v>33</v>
      </c>
      <c r="C45" s="46"/>
      <c r="D45" s="46"/>
      <c r="E45" s="10" t="s">
        <v>396</v>
      </c>
      <c r="F45" s="10" t="s">
        <v>240</v>
      </c>
      <c r="G45" s="78">
        <v>7000061000</v>
      </c>
      <c r="H45" s="12">
        <v>228.6</v>
      </c>
      <c r="I45" s="12">
        <v>237.8</v>
      </c>
      <c r="J45" s="12">
        <v>247.3</v>
      </c>
    </row>
    <row r="46" spans="1:10" ht="26.4">
      <c r="A46" s="72"/>
      <c r="B46" s="4" t="s">
        <v>35</v>
      </c>
      <c r="C46" s="46"/>
      <c r="D46" s="46"/>
      <c r="E46" s="10" t="s">
        <v>396</v>
      </c>
      <c r="F46" s="10" t="s">
        <v>240</v>
      </c>
      <c r="G46" s="78">
        <v>7000061000</v>
      </c>
      <c r="H46" s="12">
        <v>22861.4</v>
      </c>
      <c r="I46" s="12">
        <v>23775.9</v>
      </c>
      <c r="J46" s="12">
        <v>24726.9</v>
      </c>
    </row>
    <row r="47" spans="1:10" ht="80.25" customHeight="1">
      <c r="A47" s="40" t="s">
        <v>52</v>
      </c>
      <c r="B47" s="4" t="s">
        <v>165</v>
      </c>
      <c r="C47" s="74" t="s">
        <v>206</v>
      </c>
      <c r="D47" s="47" t="s">
        <v>185</v>
      </c>
      <c r="E47" s="10" t="s">
        <v>396</v>
      </c>
      <c r="F47" s="10" t="s">
        <v>240</v>
      </c>
      <c r="G47" s="18">
        <v>7000051370</v>
      </c>
      <c r="H47" s="79">
        <v>151</v>
      </c>
      <c r="I47" s="79">
        <v>170.2</v>
      </c>
      <c r="J47" s="79">
        <v>177</v>
      </c>
    </row>
    <row r="48" spans="1:10" ht="26.4">
      <c r="A48" s="40"/>
      <c r="B48" s="4" t="s">
        <v>33</v>
      </c>
      <c r="C48" s="46"/>
      <c r="D48" s="46"/>
      <c r="E48" s="10" t="s">
        <v>396</v>
      </c>
      <c r="F48" s="10" t="s">
        <v>240</v>
      </c>
      <c r="G48" s="78">
        <v>7000051370</v>
      </c>
      <c r="H48" s="79">
        <v>2.2999999999999998</v>
      </c>
      <c r="I48" s="79">
        <v>2.1</v>
      </c>
      <c r="J48" s="79">
        <v>2.2000000000000002</v>
      </c>
    </row>
    <row r="49" spans="1:10" ht="26.4">
      <c r="A49" s="40"/>
      <c r="B49" s="4" t="s">
        <v>35</v>
      </c>
      <c r="C49" s="46"/>
      <c r="D49" s="46"/>
      <c r="E49" s="10" t="s">
        <v>396</v>
      </c>
      <c r="F49" s="10" t="s">
        <v>240</v>
      </c>
      <c r="G49" s="78">
        <v>7000051370</v>
      </c>
      <c r="H49" s="79">
        <v>148.69999999999999</v>
      </c>
      <c r="I49" s="79">
        <v>168.1</v>
      </c>
      <c r="J49" s="79">
        <v>174.8</v>
      </c>
    </row>
    <row r="50" spans="1:10" ht="78.75" customHeight="1">
      <c r="A50" s="40" t="s">
        <v>54</v>
      </c>
      <c r="B50" s="4" t="s">
        <v>53</v>
      </c>
      <c r="C50" s="74" t="s">
        <v>205</v>
      </c>
      <c r="D50" s="47" t="s">
        <v>185</v>
      </c>
      <c r="E50" s="10" t="s">
        <v>396</v>
      </c>
      <c r="F50" s="10" t="s">
        <v>240</v>
      </c>
      <c r="G50" s="18">
        <v>7000060010</v>
      </c>
      <c r="H50" s="16">
        <v>150</v>
      </c>
      <c r="I50" s="16">
        <v>153.6</v>
      </c>
      <c r="J50" s="16">
        <v>159.69999999999999</v>
      </c>
    </row>
    <row r="51" spans="1:10" ht="27.75" customHeight="1">
      <c r="A51" s="72"/>
      <c r="B51" s="4" t="s">
        <v>33</v>
      </c>
      <c r="C51" s="46"/>
      <c r="D51" s="46"/>
      <c r="E51" s="10" t="s">
        <v>396</v>
      </c>
      <c r="F51" s="10" t="s">
        <v>240</v>
      </c>
      <c r="G51" s="78">
        <v>7000060010</v>
      </c>
      <c r="H51" s="12">
        <v>2</v>
      </c>
      <c r="I51" s="12">
        <v>2</v>
      </c>
      <c r="J51" s="12">
        <v>2</v>
      </c>
    </row>
    <row r="52" spans="1:10" ht="27" customHeight="1">
      <c r="A52" s="72"/>
      <c r="B52" s="4" t="s">
        <v>35</v>
      </c>
      <c r="C52" s="46"/>
      <c r="D52" s="46"/>
      <c r="E52" s="10" t="s">
        <v>396</v>
      </c>
      <c r="F52" s="10" t="s">
        <v>240</v>
      </c>
      <c r="G52" s="78">
        <v>7000060010</v>
      </c>
      <c r="H52" s="12">
        <v>148</v>
      </c>
      <c r="I52" s="12">
        <v>151.6</v>
      </c>
      <c r="J52" s="12">
        <v>157.69999999999999</v>
      </c>
    </row>
    <row r="53" spans="1:10" ht="78.75" customHeight="1">
      <c r="A53" s="40" t="s">
        <v>55</v>
      </c>
      <c r="B53" s="4" t="s">
        <v>56</v>
      </c>
      <c r="C53" s="74" t="s">
        <v>205</v>
      </c>
      <c r="D53" s="46"/>
      <c r="E53" s="10" t="s">
        <v>396</v>
      </c>
      <c r="F53" s="10" t="s">
        <v>240</v>
      </c>
      <c r="G53" s="18">
        <v>7000060020</v>
      </c>
      <c r="H53" s="16">
        <f>H54+H55</f>
        <v>0</v>
      </c>
      <c r="I53" s="16">
        <f t="shared" ref="I53:J53" si="6">I54+I55</f>
        <v>0</v>
      </c>
      <c r="J53" s="16">
        <f t="shared" si="6"/>
        <v>0</v>
      </c>
    </row>
    <row r="54" spans="1:10" ht="15" customHeight="1">
      <c r="A54" s="72"/>
      <c r="B54" s="4" t="s">
        <v>33</v>
      </c>
      <c r="C54" s="46"/>
      <c r="D54" s="46"/>
      <c r="E54" s="10" t="s">
        <v>396</v>
      </c>
      <c r="F54" s="10" t="s">
        <v>240</v>
      </c>
      <c r="G54" s="78">
        <v>7000060020</v>
      </c>
      <c r="H54" s="12">
        <v>0</v>
      </c>
      <c r="I54" s="12">
        <v>0</v>
      </c>
      <c r="J54" s="12">
        <v>0</v>
      </c>
    </row>
    <row r="55" spans="1:10" ht="27" customHeight="1">
      <c r="A55" s="72"/>
      <c r="B55" s="4" t="s">
        <v>35</v>
      </c>
      <c r="C55" s="46"/>
      <c r="D55" s="46"/>
      <c r="E55" s="10" t="s">
        <v>396</v>
      </c>
      <c r="F55" s="10" t="s">
        <v>240</v>
      </c>
      <c r="G55" s="78">
        <v>7000060020</v>
      </c>
      <c r="H55" s="12">
        <v>0</v>
      </c>
      <c r="I55" s="12">
        <v>0</v>
      </c>
      <c r="J55" s="12">
        <v>0</v>
      </c>
    </row>
    <row r="56" spans="1:10" ht="90.75" customHeight="1">
      <c r="A56" s="48" t="s">
        <v>57</v>
      </c>
      <c r="B56" s="4" t="s">
        <v>166</v>
      </c>
      <c r="C56" s="74" t="s">
        <v>205</v>
      </c>
      <c r="D56" s="47" t="s">
        <v>185</v>
      </c>
      <c r="E56" s="10" t="s">
        <v>396</v>
      </c>
      <c r="F56" s="10" t="s">
        <v>240</v>
      </c>
      <c r="G56" s="18">
        <v>7000052200</v>
      </c>
      <c r="H56" s="16">
        <f>SUM(H57:H58)</f>
        <v>137.4</v>
      </c>
      <c r="I56" s="16">
        <f t="shared" ref="I56:J56" si="7">SUM(I57:I58)</f>
        <v>142.9</v>
      </c>
      <c r="J56" s="16">
        <f t="shared" si="7"/>
        <v>148.6</v>
      </c>
    </row>
    <row r="57" spans="1:10" ht="26.4">
      <c r="A57" s="72"/>
      <c r="B57" s="4" t="s">
        <v>33</v>
      </c>
      <c r="C57" s="46"/>
      <c r="D57" s="46"/>
      <c r="E57" s="10" t="s">
        <v>396</v>
      </c>
      <c r="F57" s="10" t="s">
        <v>240</v>
      </c>
      <c r="G57" s="78">
        <v>7000052200</v>
      </c>
      <c r="H57" s="12">
        <v>1.3</v>
      </c>
      <c r="I57" s="12">
        <v>1.8</v>
      </c>
      <c r="J57" s="12">
        <v>1.9</v>
      </c>
    </row>
    <row r="58" spans="1:10" ht="26.4">
      <c r="A58" s="72"/>
      <c r="B58" s="4" t="s">
        <v>35</v>
      </c>
      <c r="C58" s="46"/>
      <c r="D58" s="46"/>
      <c r="E58" s="10" t="s">
        <v>396</v>
      </c>
      <c r="F58" s="10" t="s">
        <v>240</v>
      </c>
      <c r="G58" s="78">
        <v>7000052200</v>
      </c>
      <c r="H58" s="12">
        <v>136.1</v>
      </c>
      <c r="I58" s="12">
        <v>141.1</v>
      </c>
      <c r="J58" s="12">
        <v>146.69999999999999</v>
      </c>
    </row>
    <row r="59" spans="1:10" ht="78" customHeight="1">
      <c r="A59" s="48" t="s">
        <v>58</v>
      </c>
      <c r="B59" s="4" t="s">
        <v>59</v>
      </c>
      <c r="C59" s="74" t="s">
        <v>205</v>
      </c>
      <c r="D59" s="74" t="s">
        <v>186</v>
      </c>
      <c r="E59" s="10" t="s">
        <v>396</v>
      </c>
      <c r="F59" s="10" t="s">
        <v>240</v>
      </c>
      <c r="G59" s="18">
        <v>7000052500</v>
      </c>
      <c r="H59" s="16">
        <f>H60+H61</f>
        <v>4708.6000000000004</v>
      </c>
      <c r="I59" s="16">
        <f t="shared" ref="I59" si="8">I60+I61</f>
        <v>4805.3999999999996</v>
      </c>
      <c r="J59" s="16">
        <f t="shared" ref="J59" si="9">J60+J61</f>
        <v>4805.3999999999996</v>
      </c>
    </row>
    <row r="60" spans="1:10" ht="26.4">
      <c r="A60" s="72"/>
      <c r="B60" s="4" t="s">
        <v>33</v>
      </c>
      <c r="C60" s="46"/>
      <c r="D60" s="46"/>
      <c r="E60" s="10" t="s">
        <v>396</v>
      </c>
      <c r="F60" s="10" t="s">
        <v>240</v>
      </c>
      <c r="G60" s="78">
        <v>7000052500</v>
      </c>
      <c r="H60" s="12">
        <v>70.599999999999994</v>
      </c>
      <c r="I60" s="12">
        <v>65.400000000000006</v>
      </c>
      <c r="J60" s="12">
        <v>65.400000000000006</v>
      </c>
    </row>
    <row r="61" spans="1:10" ht="26.4">
      <c r="A61" s="72"/>
      <c r="B61" s="4" t="s">
        <v>35</v>
      </c>
      <c r="C61" s="46"/>
      <c r="D61" s="46"/>
      <c r="E61" s="10" t="s">
        <v>396</v>
      </c>
      <c r="F61" s="10" t="s">
        <v>240</v>
      </c>
      <c r="G61" s="78">
        <v>7000052500</v>
      </c>
      <c r="H61" s="12">
        <f>H62+H63+H64+H65+H66+H67</f>
        <v>4638</v>
      </c>
      <c r="I61" s="12">
        <f t="shared" ref="I61:J61" si="10">I62+I63+I64+I65+I66+I67</f>
        <v>4740</v>
      </c>
      <c r="J61" s="12">
        <f t="shared" si="10"/>
        <v>4740</v>
      </c>
    </row>
    <row r="62" spans="1:10" ht="79.5" customHeight="1">
      <c r="A62" s="48" t="s">
        <v>60</v>
      </c>
      <c r="B62" s="4" t="s">
        <v>40</v>
      </c>
      <c r="C62" s="74" t="s">
        <v>205</v>
      </c>
      <c r="D62" s="74" t="s">
        <v>186</v>
      </c>
      <c r="E62" s="10" t="s">
        <v>396</v>
      </c>
      <c r="F62" s="10" t="s">
        <v>240</v>
      </c>
      <c r="G62" s="78">
        <v>7000052500</v>
      </c>
      <c r="H62" s="12">
        <v>85.7</v>
      </c>
      <c r="I62" s="12">
        <v>85.7</v>
      </c>
      <c r="J62" s="12">
        <v>85.7</v>
      </c>
    </row>
    <row r="63" spans="1:10" ht="78.75" customHeight="1">
      <c r="A63" s="48" t="s">
        <v>61</v>
      </c>
      <c r="B63" s="4" t="s">
        <v>41</v>
      </c>
      <c r="C63" s="74" t="s">
        <v>205</v>
      </c>
      <c r="D63" s="74" t="s">
        <v>186</v>
      </c>
      <c r="E63" s="10" t="s">
        <v>396</v>
      </c>
      <c r="F63" s="10" t="s">
        <v>240</v>
      </c>
      <c r="G63" s="78">
        <v>7000052500</v>
      </c>
      <c r="H63" s="12">
        <v>1959.8</v>
      </c>
      <c r="I63" s="12">
        <v>2021</v>
      </c>
      <c r="J63" s="12">
        <v>2021</v>
      </c>
    </row>
    <row r="64" spans="1:10" ht="78.75" customHeight="1">
      <c r="A64" s="48" t="s">
        <v>62</v>
      </c>
      <c r="B64" s="4" t="s">
        <v>43</v>
      </c>
      <c r="C64" s="74" t="s">
        <v>205</v>
      </c>
      <c r="D64" s="74" t="s">
        <v>186</v>
      </c>
      <c r="E64" s="10" t="s">
        <v>396</v>
      </c>
      <c r="F64" s="10" t="s">
        <v>240</v>
      </c>
      <c r="G64" s="78">
        <v>7000052500</v>
      </c>
      <c r="H64" s="12">
        <v>1714.8</v>
      </c>
      <c r="I64" s="12">
        <v>1714.8</v>
      </c>
      <c r="J64" s="12">
        <v>1714.8</v>
      </c>
    </row>
    <row r="65" spans="1:13" ht="80.25" customHeight="1">
      <c r="A65" s="48" t="s">
        <v>63</v>
      </c>
      <c r="B65" s="4" t="s">
        <v>44</v>
      </c>
      <c r="C65" s="74" t="s">
        <v>205</v>
      </c>
      <c r="D65" s="74" t="s">
        <v>186</v>
      </c>
      <c r="E65" s="10" t="s">
        <v>396</v>
      </c>
      <c r="F65" s="10" t="s">
        <v>240</v>
      </c>
      <c r="G65" s="78">
        <v>7000052500</v>
      </c>
      <c r="H65" s="12">
        <v>681.7</v>
      </c>
      <c r="I65" s="12">
        <v>722.5</v>
      </c>
      <c r="J65" s="12">
        <v>722.5</v>
      </c>
    </row>
    <row r="66" spans="1:13" ht="81" customHeight="1">
      <c r="A66" s="48" t="s">
        <v>64</v>
      </c>
      <c r="B66" s="4" t="s">
        <v>148</v>
      </c>
      <c r="C66" s="74" t="s">
        <v>205</v>
      </c>
      <c r="D66" s="74" t="s">
        <v>186</v>
      </c>
      <c r="E66" s="10" t="s">
        <v>396</v>
      </c>
      <c r="F66" s="10" t="s">
        <v>240</v>
      </c>
      <c r="G66" s="78">
        <v>7000052500</v>
      </c>
      <c r="H66" s="12">
        <v>159.19999999999999</v>
      </c>
      <c r="I66" s="12">
        <v>159.19999999999999</v>
      </c>
      <c r="J66" s="12">
        <v>159.19999999999999</v>
      </c>
    </row>
    <row r="67" spans="1:13" ht="78" customHeight="1">
      <c r="A67" s="48" t="s">
        <v>65</v>
      </c>
      <c r="B67" s="4" t="s">
        <v>45</v>
      </c>
      <c r="C67" s="74" t="s">
        <v>205</v>
      </c>
      <c r="D67" s="74" t="s">
        <v>186</v>
      </c>
      <c r="E67" s="10" t="s">
        <v>396</v>
      </c>
      <c r="F67" s="10" t="s">
        <v>240</v>
      </c>
      <c r="G67" s="78">
        <v>7000052500</v>
      </c>
      <c r="H67" s="12">
        <v>36.799999999999997</v>
      </c>
      <c r="I67" s="12">
        <v>36.799999999999997</v>
      </c>
      <c r="J67" s="12">
        <v>36.799999999999997</v>
      </c>
    </row>
    <row r="68" spans="1:13" ht="80.25" customHeight="1">
      <c r="A68" s="48" t="s">
        <v>66</v>
      </c>
      <c r="B68" s="4" t="s">
        <v>67</v>
      </c>
      <c r="C68" s="74" t="s">
        <v>205</v>
      </c>
      <c r="D68" s="74" t="s">
        <v>186</v>
      </c>
      <c r="E68" s="10" t="s">
        <v>396</v>
      </c>
      <c r="F68" s="10" t="s">
        <v>240</v>
      </c>
      <c r="G68" s="18">
        <v>7000060030</v>
      </c>
      <c r="H68" s="16">
        <v>1031.7</v>
      </c>
      <c r="I68" s="16">
        <f t="shared" ref="I68:J68" si="11">I69+I70</f>
        <v>1192.6000000000001</v>
      </c>
      <c r="J68" s="16">
        <f t="shared" si="11"/>
        <v>1240.3</v>
      </c>
    </row>
    <row r="69" spans="1:13" ht="26.4">
      <c r="A69" s="72"/>
      <c r="B69" s="4" t="s">
        <v>33</v>
      </c>
      <c r="C69" s="46"/>
      <c r="D69" s="46"/>
      <c r="E69" s="10" t="s">
        <v>396</v>
      </c>
      <c r="F69" s="10" t="s">
        <v>240</v>
      </c>
      <c r="G69" s="78">
        <v>7000060030</v>
      </c>
      <c r="H69" s="12">
        <v>13.8</v>
      </c>
      <c r="I69" s="12">
        <v>15.9</v>
      </c>
      <c r="J69" s="12">
        <v>16.5</v>
      </c>
    </row>
    <row r="70" spans="1:13" ht="26.4">
      <c r="A70" s="72"/>
      <c r="B70" s="4" t="s">
        <v>35</v>
      </c>
      <c r="C70" s="46"/>
      <c r="D70" s="74"/>
      <c r="E70" s="10" t="s">
        <v>396</v>
      </c>
      <c r="F70" s="10" t="s">
        <v>240</v>
      </c>
      <c r="G70" s="78">
        <v>7000060030</v>
      </c>
      <c r="H70" s="12">
        <f>H71+H72</f>
        <v>1018</v>
      </c>
      <c r="I70" s="12">
        <f t="shared" ref="I70:J70" si="12">I71+I72</f>
        <v>1176.7</v>
      </c>
      <c r="J70" s="12">
        <f t="shared" si="12"/>
        <v>1223.8</v>
      </c>
    </row>
    <row r="71" spans="1:13" ht="78.75" customHeight="1">
      <c r="A71" s="72" t="s">
        <v>69</v>
      </c>
      <c r="B71" s="4" t="s">
        <v>40</v>
      </c>
      <c r="C71" s="74" t="s">
        <v>205</v>
      </c>
      <c r="D71" s="74" t="s">
        <v>186</v>
      </c>
      <c r="E71" s="10" t="s">
        <v>396</v>
      </c>
      <c r="F71" s="10" t="s">
        <v>240</v>
      </c>
      <c r="G71" s="78">
        <v>7000060030</v>
      </c>
      <c r="H71" s="12">
        <v>124.5</v>
      </c>
      <c r="I71" s="12">
        <v>129.5</v>
      </c>
      <c r="J71" s="12">
        <v>134.69999999999999</v>
      </c>
    </row>
    <row r="72" spans="1:13" ht="78" customHeight="1">
      <c r="A72" s="10" t="s">
        <v>68</v>
      </c>
      <c r="B72" s="4" t="s">
        <v>44</v>
      </c>
      <c r="C72" s="74" t="s">
        <v>205</v>
      </c>
      <c r="D72" s="74" t="s">
        <v>186</v>
      </c>
      <c r="E72" s="10" t="s">
        <v>396</v>
      </c>
      <c r="F72" s="10" t="s">
        <v>240</v>
      </c>
      <c r="G72" s="78">
        <v>7000060030</v>
      </c>
      <c r="H72" s="12">
        <v>893.5</v>
      </c>
      <c r="I72" s="12">
        <v>1047.2</v>
      </c>
      <c r="J72" s="12">
        <v>1089.0999999999999</v>
      </c>
    </row>
    <row r="73" spans="1:13" ht="104.25" customHeight="1">
      <c r="A73" s="48" t="s">
        <v>70</v>
      </c>
      <c r="B73" s="4" t="s">
        <v>71</v>
      </c>
      <c r="C73" s="74" t="s">
        <v>207</v>
      </c>
      <c r="D73" s="47" t="s">
        <v>185</v>
      </c>
      <c r="E73" s="10" t="s">
        <v>396</v>
      </c>
      <c r="F73" s="10" t="s">
        <v>240</v>
      </c>
      <c r="G73" s="18">
        <v>7000060060</v>
      </c>
      <c r="H73" s="16">
        <f>H74+H75</f>
        <v>38161.899999999994</v>
      </c>
      <c r="I73" s="16">
        <f t="shared" ref="I73:J73" si="13">I74+I75</f>
        <v>39728.740920000004</v>
      </c>
      <c r="J73" s="16">
        <f t="shared" si="13"/>
        <v>41317.870285999998</v>
      </c>
    </row>
    <row r="74" spans="1:13" ht="26.4">
      <c r="A74" s="48"/>
      <c r="B74" s="4" t="s">
        <v>33</v>
      </c>
      <c r="C74" s="46"/>
      <c r="D74" s="46"/>
      <c r="E74" s="10" t="s">
        <v>396</v>
      </c>
      <c r="F74" s="10" t="s">
        <v>240</v>
      </c>
      <c r="G74" s="78">
        <v>7000060060</v>
      </c>
      <c r="H74" s="13">
        <v>471.1</v>
      </c>
      <c r="I74" s="14">
        <f>I75*0.01*0.7+I75*0.0218*0.3</f>
        <v>530.74092000000007</v>
      </c>
      <c r="J74" s="14">
        <f>J75*0.01*0.7+J75*0.0218*0.3</f>
        <v>551.97028599999987</v>
      </c>
      <c r="M74" s="1"/>
    </row>
    <row r="75" spans="1:13" ht="26.4">
      <c r="A75" s="48"/>
      <c r="B75" s="4" t="s">
        <v>35</v>
      </c>
      <c r="C75" s="46"/>
      <c r="D75" s="74"/>
      <c r="E75" s="10" t="s">
        <v>396</v>
      </c>
      <c r="F75" s="10" t="s">
        <v>240</v>
      </c>
      <c r="G75" s="78">
        <v>7000060060</v>
      </c>
      <c r="H75" s="14">
        <f>SUM(H76:H80)</f>
        <v>37690.799999999996</v>
      </c>
      <c r="I75" s="14">
        <f t="shared" ref="I75:J75" si="14">SUM(I76:I80)</f>
        <v>39198.000000000007</v>
      </c>
      <c r="J75" s="14">
        <f t="shared" si="14"/>
        <v>40765.899999999994</v>
      </c>
    </row>
    <row r="76" spans="1:13" ht="79.5" customHeight="1">
      <c r="A76" s="48" t="s">
        <v>72</v>
      </c>
      <c r="B76" s="4" t="s">
        <v>149</v>
      </c>
      <c r="C76" s="74" t="s">
        <v>205</v>
      </c>
      <c r="D76" s="74" t="s">
        <v>185</v>
      </c>
      <c r="E76" s="10" t="s">
        <v>396</v>
      </c>
      <c r="F76" s="10" t="s">
        <v>240</v>
      </c>
      <c r="G76" s="78">
        <v>7000060060</v>
      </c>
      <c r="H76" s="14">
        <v>27292.7</v>
      </c>
      <c r="I76" s="14">
        <v>28383.599999999999</v>
      </c>
      <c r="J76" s="14">
        <v>29519</v>
      </c>
    </row>
    <row r="77" spans="1:13" ht="79.5" customHeight="1">
      <c r="A77" s="48" t="s">
        <v>73</v>
      </c>
      <c r="B77" s="4" t="s">
        <v>150</v>
      </c>
      <c r="C77" s="74" t="s">
        <v>205</v>
      </c>
      <c r="D77" s="74" t="s">
        <v>185</v>
      </c>
      <c r="E77" s="10" t="s">
        <v>396</v>
      </c>
      <c r="F77" s="10" t="s">
        <v>240</v>
      </c>
      <c r="G77" s="78">
        <v>7000060060</v>
      </c>
      <c r="H77" s="14">
        <v>1449.6</v>
      </c>
      <c r="I77" s="14">
        <v>1507.9</v>
      </c>
      <c r="J77" s="14">
        <v>1568.2</v>
      </c>
    </row>
    <row r="78" spans="1:13" ht="80.25" customHeight="1">
      <c r="A78" s="48" t="s">
        <v>74</v>
      </c>
      <c r="B78" s="4" t="s">
        <v>46</v>
      </c>
      <c r="C78" s="74" t="s">
        <v>205</v>
      </c>
      <c r="D78" s="74" t="s">
        <v>185</v>
      </c>
      <c r="E78" s="10" t="s">
        <v>396</v>
      </c>
      <c r="F78" s="10" t="s">
        <v>240</v>
      </c>
      <c r="G78" s="78">
        <v>7000060060</v>
      </c>
      <c r="H78" s="14">
        <v>7060.3</v>
      </c>
      <c r="I78" s="14">
        <v>7342.8</v>
      </c>
      <c r="J78" s="14">
        <v>7636.4</v>
      </c>
    </row>
    <row r="79" spans="1:13" ht="78" customHeight="1">
      <c r="A79" s="48" t="s">
        <v>75</v>
      </c>
      <c r="B79" s="4" t="s">
        <v>47</v>
      </c>
      <c r="C79" s="74" t="s">
        <v>205</v>
      </c>
      <c r="D79" s="74" t="s">
        <v>185</v>
      </c>
      <c r="E79" s="10" t="s">
        <v>396</v>
      </c>
      <c r="F79" s="10" t="s">
        <v>240</v>
      </c>
      <c r="G79" s="78">
        <v>7000060060</v>
      </c>
      <c r="H79" s="14">
        <v>1643.1</v>
      </c>
      <c r="I79" s="14">
        <v>1708.8</v>
      </c>
      <c r="J79" s="14">
        <v>1777.2</v>
      </c>
    </row>
    <row r="80" spans="1:13" ht="90" customHeight="1">
      <c r="A80" s="48" t="s">
        <v>76</v>
      </c>
      <c r="B80" s="4" t="s">
        <v>167</v>
      </c>
      <c r="C80" s="74" t="s">
        <v>206</v>
      </c>
      <c r="D80" s="74" t="s">
        <v>78</v>
      </c>
      <c r="E80" s="10" t="s">
        <v>396</v>
      </c>
      <c r="F80" s="10" t="s">
        <v>240</v>
      </c>
      <c r="G80" s="78">
        <v>7000060060</v>
      </c>
      <c r="H80" s="14">
        <v>245.1</v>
      </c>
      <c r="I80" s="14">
        <v>254.9</v>
      </c>
      <c r="J80" s="14">
        <v>265.10000000000002</v>
      </c>
    </row>
    <row r="81" spans="1:14" ht="104.25" customHeight="1">
      <c r="A81" s="48" t="s">
        <v>77</v>
      </c>
      <c r="B81" s="4" t="s">
        <v>82</v>
      </c>
      <c r="C81" s="74" t="s">
        <v>207</v>
      </c>
      <c r="D81" s="47" t="s">
        <v>185</v>
      </c>
      <c r="E81" s="10" t="s">
        <v>396</v>
      </c>
      <c r="F81" s="10" t="s">
        <v>240</v>
      </c>
      <c r="G81" s="18">
        <v>7000060070</v>
      </c>
      <c r="H81" s="49">
        <f>H82+H83</f>
        <v>63.7</v>
      </c>
      <c r="I81" s="49">
        <f t="shared" ref="I81:J81" si="15">I82+I83</f>
        <v>66.400000000000006</v>
      </c>
      <c r="J81" s="49">
        <f t="shared" si="15"/>
        <v>69.100000000000009</v>
      </c>
    </row>
    <row r="82" spans="1:14" ht="26.4">
      <c r="A82" s="48"/>
      <c r="B82" s="4" t="s">
        <v>33</v>
      </c>
      <c r="C82" s="46"/>
      <c r="D82" s="46"/>
      <c r="E82" s="10" t="s">
        <v>396</v>
      </c>
      <c r="F82" s="10" t="s">
        <v>240</v>
      </c>
      <c r="G82" s="78">
        <v>7000060070</v>
      </c>
      <c r="H82" s="14">
        <v>0.6</v>
      </c>
      <c r="I82" s="14">
        <v>0.8</v>
      </c>
      <c r="J82" s="14">
        <v>0.9</v>
      </c>
      <c r="M82" s="2"/>
    </row>
    <row r="83" spans="1:14" ht="26.4">
      <c r="A83" s="48"/>
      <c r="B83" s="4" t="s">
        <v>35</v>
      </c>
      <c r="C83" s="46"/>
      <c r="D83" s="46"/>
      <c r="E83" s="10" t="s">
        <v>396</v>
      </c>
      <c r="F83" s="10" t="s">
        <v>240</v>
      </c>
      <c r="G83" s="78">
        <v>7000060070</v>
      </c>
      <c r="H83" s="14">
        <f>H84+H85+H86+H87</f>
        <v>63.1</v>
      </c>
      <c r="I83" s="14">
        <f t="shared" ref="I83:J83" si="16">I84+I85+I86+I87</f>
        <v>65.600000000000009</v>
      </c>
      <c r="J83" s="14">
        <f t="shared" si="16"/>
        <v>68.2</v>
      </c>
    </row>
    <row r="84" spans="1:14" ht="80.25" customHeight="1">
      <c r="A84" s="50" t="s">
        <v>79</v>
      </c>
      <c r="B84" s="4" t="s">
        <v>151</v>
      </c>
      <c r="C84" s="74" t="s">
        <v>205</v>
      </c>
      <c r="D84" s="47" t="s">
        <v>185</v>
      </c>
      <c r="E84" s="10" t="s">
        <v>396</v>
      </c>
      <c r="F84" s="10" t="s">
        <v>240</v>
      </c>
      <c r="G84" s="78">
        <v>7000060070</v>
      </c>
      <c r="H84" s="15">
        <v>40.5</v>
      </c>
      <c r="I84" s="15">
        <v>42.1</v>
      </c>
      <c r="J84" s="15">
        <v>43.8</v>
      </c>
    </row>
    <row r="85" spans="1:14" ht="78" customHeight="1">
      <c r="A85" s="50" t="s">
        <v>80</v>
      </c>
      <c r="B85" s="4" t="s">
        <v>152</v>
      </c>
      <c r="C85" s="74" t="s">
        <v>205</v>
      </c>
      <c r="D85" s="74" t="s">
        <v>185</v>
      </c>
      <c r="E85" s="10" t="s">
        <v>396</v>
      </c>
      <c r="F85" s="10" t="s">
        <v>240</v>
      </c>
      <c r="G85" s="78">
        <v>7000060070</v>
      </c>
      <c r="H85" s="14">
        <v>2</v>
      </c>
      <c r="I85" s="14">
        <v>2.1</v>
      </c>
      <c r="J85" s="14">
        <v>2.1</v>
      </c>
    </row>
    <row r="86" spans="1:14" ht="78.75" customHeight="1">
      <c r="A86" s="50" t="s">
        <v>81</v>
      </c>
      <c r="B86" s="4" t="s">
        <v>97</v>
      </c>
      <c r="C86" s="74" t="s">
        <v>205</v>
      </c>
      <c r="D86" s="47" t="s">
        <v>185</v>
      </c>
      <c r="E86" s="10" t="s">
        <v>396</v>
      </c>
      <c r="F86" s="10" t="s">
        <v>240</v>
      </c>
      <c r="G86" s="78">
        <v>7000060070</v>
      </c>
      <c r="H86" s="14">
        <v>14.1</v>
      </c>
      <c r="I86" s="14">
        <v>14.7</v>
      </c>
      <c r="J86" s="14">
        <v>15.3</v>
      </c>
    </row>
    <row r="87" spans="1:14" ht="93" customHeight="1">
      <c r="A87" s="50" t="s">
        <v>83</v>
      </c>
      <c r="B87" s="4" t="s">
        <v>167</v>
      </c>
      <c r="C87" s="74" t="s">
        <v>206</v>
      </c>
      <c r="D87" s="74" t="s">
        <v>78</v>
      </c>
      <c r="E87" s="10" t="s">
        <v>396</v>
      </c>
      <c r="F87" s="10" t="s">
        <v>240</v>
      </c>
      <c r="G87" s="78">
        <v>7000060070</v>
      </c>
      <c r="H87" s="14">
        <v>6.5</v>
      </c>
      <c r="I87" s="14">
        <v>6.7</v>
      </c>
      <c r="J87" s="14">
        <v>7</v>
      </c>
    </row>
    <row r="88" spans="1:14" ht="105.75" customHeight="1">
      <c r="A88" s="50" t="s">
        <v>84</v>
      </c>
      <c r="B88" s="4" t="s">
        <v>85</v>
      </c>
      <c r="C88" s="74" t="s">
        <v>207</v>
      </c>
      <c r="D88" s="47" t="s">
        <v>185</v>
      </c>
      <c r="E88" s="10" t="s">
        <v>396</v>
      </c>
      <c r="F88" s="10" t="s">
        <v>240</v>
      </c>
      <c r="G88" s="18">
        <v>7000060080</v>
      </c>
      <c r="H88" s="16">
        <f>H89+H90</f>
        <v>522.19999999999993</v>
      </c>
      <c r="I88" s="16">
        <f>I89+I90</f>
        <v>542.40000000000009</v>
      </c>
      <c r="J88" s="16">
        <f>J89+J90</f>
        <v>564.1</v>
      </c>
    </row>
    <row r="89" spans="1:14" ht="26.4">
      <c r="A89" s="50"/>
      <c r="B89" s="4" t="s">
        <v>33</v>
      </c>
      <c r="C89" s="46"/>
      <c r="D89" s="46"/>
      <c r="E89" s="10" t="s">
        <v>396</v>
      </c>
      <c r="F89" s="10" t="s">
        <v>240</v>
      </c>
      <c r="G89" s="78">
        <v>7000060080</v>
      </c>
      <c r="H89" s="12">
        <v>6.8</v>
      </c>
      <c r="I89" s="12">
        <v>7.3</v>
      </c>
      <c r="J89" s="12">
        <v>7.6</v>
      </c>
    </row>
    <row r="90" spans="1:14" ht="26.4">
      <c r="A90" s="50"/>
      <c r="B90" s="6" t="s">
        <v>35</v>
      </c>
      <c r="C90" s="51"/>
      <c r="D90" s="51"/>
      <c r="E90" s="10" t="s">
        <v>396</v>
      </c>
      <c r="F90" s="10" t="s">
        <v>240</v>
      </c>
      <c r="G90" s="78">
        <v>7000060080</v>
      </c>
      <c r="H90" s="17">
        <f>H91+H92+H93+H94+H95+H96+H97</f>
        <v>515.4</v>
      </c>
      <c r="I90" s="17">
        <f t="shared" ref="I90:J90" si="17">I91+I92+I93+I94+I95+I96+I97</f>
        <v>535.10000000000014</v>
      </c>
      <c r="J90" s="17">
        <f t="shared" si="17"/>
        <v>556.5</v>
      </c>
    </row>
    <row r="91" spans="1:14" ht="80.25" customHeight="1">
      <c r="A91" s="10" t="s">
        <v>86</v>
      </c>
      <c r="B91" s="4" t="s">
        <v>93</v>
      </c>
      <c r="C91" s="74" t="s">
        <v>205</v>
      </c>
      <c r="D91" s="74" t="s">
        <v>185</v>
      </c>
      <c r="E91" s="10" t="s">
        <v>396</v>
      </c>
      <c r="F91" s="10" t="s">
        <v>240</v>
      </c>
      <c r="G91" s="78">
        <v>7000060080</v>
      </c>
      <c r="H91" s="12">
        <v>304.7</v>
      </c>
      <c r="I91" s="12">
        <v>316.10000000000002</v>
      </c>
      <c r="J91" s="12">
        <v>328.7</v>
      </c>
      <c r="L91" s="52"/>
      <c r="M91" s="52"/>
      <c r="N91" s="52"/>
    </row>
    <row r="92" spans="1:14" ht="78" customHeight="1">
      <c r="A92" s="10" t="s">
        <v>87</v>
      </c>
      <c r="B92" s="4" t="s">
        <v>48</v>
      </c>
      <c r="C92" s="74" t="s">
        <v>205</v>
      </c>
      <c r="D92" s="74" t="s">
        <v>185</v>
      </c>
      <c r="E92" s="10" t="s">
        <v>396</v>
      </c>
      <c r="F92" s="10" t="s">
        <v>240</v>
      </c>
      <c r="G92" s="78">
        <v>7000060080</v>
      </c>
      <c r="H92" s="12">
        <v>19.8</v>
      </c>
      <c r="I92" s="12">
        <v>20.6</v>
      </c>
      <c r="J92" s="12">
        <v>21.4</v>
      </c>
    </row>
    <row r="93" spans="1:14" ht="78" customHeight="1">
      <c r="A93" s="10" t="s">
        <v>88</v>
      </c>
      <c r="B93" s="4" t="s">
        <v>97</v>
      </c>
      <c r="C93" s="74" t="s">
        <v>205</v>
      </c>
      <c r="D93" s="74" t="s">
        <v>185</v>
      </c>
      <c r="E93" s="10" t="s">
        <v>396</v>
      </c>
      <c r="F93" s="10" t="s">
        <v>240</v>
      </c>
      <c r="G93" s="78">
        <v>7000060080</v>
      </c>
      <c r="H93" s="12">
        <v>105.9</v>
      </c>
      <c r="I93" s="12">
        <v>110.1</v>
      </c>
      <c r="J93" s="12">
        <v>114.5</v>
      </c>
    </row>
    <row r="94" spans="1:14" ht="78.75" customHeight="1">
      <c r="A94" s="10" t="s">
        <v>89</v>
      </c>
      <c r="B94" s="4" t="s">
        <v>96</v>
      </c>
      <c r="C94" s="74" t="s">
        <v>205</v>
      </c>
      <c r="D94" s="74" t="s">
        <v>185</v>
      </c>
      <c r="E94" s="10" t="s">
        <v>396</v>
      </c>
      <c r="F94" s="10" t="s">
        <v>240</v>
      </c>
      <c r="G94" s="78">
        <v>7000060080</v>
      </c>
      <c r="H94" s="12">
        <v>0</v>
      </c>
      <c r="I94" s="12">
        <v>0</v>
      </c>
      <c r="J94" s="12">
        <v>0</v>
      </c>
    </row>
    <row r="95" spans="1:14" ht="80.25" customHeight="1">
      <c r="A95" s="10" t="s">
        <v>90</v>
      </c>
      <c r="B95" s="4" t="s">
        <v>95</v>
      </c>
      <c r="C95" s="74" t="s">
        <v>205</v>
      </c>
      <c r="D95" s="74" t="s">
        <v>185</v>
      </c>
      <c r="E95" s="10" t="s">
        <v>396</v>
      </c>
      <c r="F95" s="10" t="s">
        <v>240</v>
      </c>
      <c r="G95" s="78">
        <v>7000060080</v>
      </c>
      <c r="H95" s="12">
        <v>78.5</v>
      </c>
      <c r="I95" s="12">
        <v>81.599999999999994</v>
      </c>
      <c r="J95" s="12">
        <v>84.9</v>
      </c>
    </row>
    <row r="96" spans="1:14" ht="79.5" customHeight="1">
      <c r="A96" s="10" t="s">
        <v>91</v>
      </c>
      <c r="B96" s="4" t="s">
        <v>94</v>
      </c>
      <c r="C96" s="74" t="s">
        <v>205</v>
      </c>
      <c r="D96" s="74" t="s">
        <v>185</v>
      </c>
      <c r="E96" s="10" t="s">
        <v>396</v>
      </c>
      <c r="F96" s="10" t="s">
        <v>240</v>
      </c>
      <c r="G96" s="78">
        <v>7000060080</v>
      </c>
      <c r="H96" s="12">
        <v>0</v>
      </c>
      <c r="I96" s="12">
        <v>0</v>
      </c>
      <c r="J96" s="12">
        <v>0</v>
      </c>
    </row>
    <row r="97" spans="1:10" ht="118.8">
      <c r="A97" s="10" t="s">
        <v>92</v>
      </c>
      <c r="B97" s="4" t="s">
        <v>167</v>
      </c>
      <c r="C97" s="74" t="s">
        <v>206</v>
      </c>
      <c r="D97" s="74" t="s">
        <v>78</v>
      </c>
      <c r="E97" s="10" t="s">
        <v>396</v>
      </c>
      <c r="F97" s="10" t="s">
        <v>240</v>
      </c>
      <c r="G97" s="78">
        <v>7000060080</v>
      </c>
      <c r="H97" s="14">
        <v>6.5</v>
      </c>
      <c r="I97" s="14">
        <v>6.7</v>
      </c>
      <c r="J97" s="14">
        <v>7</v>
      </c>
    </row>
    <row r="98" spans="1:10" ht="81.75" customHeight="1">
      <c r="A98" s="50" t="s">
        <v>101</v>
      </c>
      <c r="B98" s="4" t="s">
        <v>168</v>
      </c>
      <c r="C98" s="74" t="s">
        <v>205</v>
      </c>
      <c r="D98" s="74" t="s">
        <v>187</v>
      </c>
      <c r="E98" s="10" t="s">
        <v>396</v>
      </c>
      <c r="F98" s="10" t="s">
        <v>240</v>
      </c>
      <c r="G98" s="18">
        <v>7000060090</v>
      </c>
      <c r="H98" s="16">
        <f>H99+H100</f>
        <v>9500.5</v>
      </c>
      <c r="I98" s="16">
        <f t="shared" ref="I98:J98" si="18">I99+I100</f>
        <v>9882.8000000000011</v>
      </c>
      <c r="J98" s="16">
        <f t="shared" si="18"/>
        <v>10278.099999999999</v>
      </c>
    </row>
    <row r="99" spans="1:10" ht="26.4">
      <c r="A99" s="48"/>
      <c r="B99" s="4" t="s">
        <v>33</v>
      </c>
      <c r="C99" s="46"/>
      <c r="D99" s="46"/>
      <c r="E99" s="10" t="s">
        <v>396</v>
      </c>
      <c r="F99" s="10" t="s">
        <v>240</v>
      </c>
      <c r="G99" s="78">
        <v>7000060090</v>
      </c>
      <c r="H99" s="12">
        <v>126.5</v>
      </c>
      <c r="I99" s="12">
        <v>138.19999999999999</v>
      </c>
      <c r="J99" s="12">
        <v>143.69999999999999</v>
      </c>
    </row>
    <row r="100" spans="1:10" ht="28.5" customHeight="1">
      <c r="A100" s="48"/>
      <c r="B100" s="6" t="s">
        <v>35</v>
      </c>
      <c r="C100" s="46"/>
      <c r="D100" s="46"/>
      <c r="E100" s="10" t="s">
        <v>396</v>
      </c>
      <c r="F100" s="10" t="s">
        <v>240</v>
      </c>
      <c r="G100" s="78">
        <v>7000060090</v>
      </c>
      <c r="H100" s="12">
        <f>H101+H102+H103</f>
        <v>9374</v>
      </c>
      <c r="I100" s="12">
        <f t="shared" ref="I100:J100" si="19">I101+I102+I103</f>
        <v>9744.6</v>
      </c>
      <c r="J100" s="12">
        <f t="shared" si="19"/>
        <v>10134.399999999998</v>
      </c>
    </row>
    <row r="101" spans="1:10" ht="79.5" customHeight="1">
      <c r="A101" s="50" t="s">
        <v>104</v>
      </c>
      <c r="B101" s="4" t="s">
        <v>98</v>
      </c>
      <c r="C101" s="74" t="s">
        <v>205</v>
      </c>
      <c r="D101" s="74" t="s">
        <v>187</v>
      </c>
      <c r="E101" s="10" t="s">
        <v>396</v>
      </c>
      <c r="F101" s="10" t="s">
        <v>240</v>
      </c>
      <c r="G101" s="78">
        <v>7000060090</v>
      </c>
      <c r="H101" s="12">
        <v>8928.2999999999993</v>
      </c>
      <c r="I101" s="12">
        <v>9281</v>
      </c>
      <c r="J101" s="12">
        <v>9652.2999999999993</v>
      </c>
    </row>
    <row r="102" spans="1:10" ht="78" customHeight="1">
      <c r="A102" s="50" t="s">
        <v>105</v>
      </c>
      <c r="B102" s="4" t="s">
        <v>99</v>
      </c>
      <c r="C102" s="74" t="s">
        <v>205</v>
      </c>
      <c r="D102" s="74" t="s">
        <v>187</v>
      </c>
      <c r="E102" s="10" t="s">
        <v>396</v>
      </c>
      <c r="F102" s="10" t="s">
        <v>240</v>
      </c>
      <c r="G102" s="78">
        <v>7000060090</v>
      </c>
      <c r="H102" s="12">
        <v>162.1</v>
      </c>
      <c r="I102" s="12">
        <v>168.6</v>
      </c>
      <c r="J102" s="12">
        <v>175.3</v>
      </c>
    </row>
    <row r="103" spans="1:10" ht="80.25" customHeight="1">
      <c r="A103" s="50" t="s">
        <v>106</v>
      </c>
      <c r="B103" s="4" t="s">
        <v>100</v>
      </c>
      <c r="C103" s="74" t="s">
        <v>205</v>
      </c>
      <c r="D103" s="74" t="s">
        <v>187</v>
      </c>
      <c r="E103" s="10" t="s">
        <v>396</v>
      </c>
      <c r="F103" s="10" t="s">
        <v>240</v>
      </c>
      <c r="G103" s="78">
        <v>7000060090</v>
      </c>
      <c r="H103" s="12">
        <v>283.60000000000002</v>
      </c>
      <c r="I103" s="12">
        <v>295</v>
      </c>
      <c r="J103" s="12">
        <v>306.8</v>
      </c>
    </row>
    <row r="104" spans="1:10" ht="81" customHeight="1">
      <c r="A104" s="48" t="s">
        <v>102</v>
      </c>
      <c r="B104" s="4" t="s">
        <v>120</v>
      </c>
      <c r="C104" s="74" t="s">
        <v>205</v>
      </c>
      <c r="D104" s="47" t="s">
        <v>188</v>
      </c>
      <c r="E104" s="10" t="s">
        <v>396</v>
      </c>
      <c r="F104" s="10" t="s">
        <v>240</v>
      </c>
      <c r="G104" s="18">
        <v>7000060100</v>
      </c>
      <c r="H104" s="16">
        <f>H105+H106</f>
        <v>364.19999999999993</v>
      </c>
      <c r="I104" s="16">
        <f t="shared" ref="I104:J104" si="20">I105+I106</f>
        <v>377.30000000000007</v>
      </c>
      <c r="J104" s="16">
        <f t="shared" si="20"/>
        <v>392.59999999999997</v>
      </c>
    </row>
    <row r="105" spans="1:10" ht="26.4">
      <c r="A105" s="48"/>
      <c r="B105" s="4" t="s">
        <v>33</v>
      </c>
      <c r="C105" s="46"/>
      <c r="D105" s="46"/>
      <c r="E105" s="10" t="s">
        <v>396</v>
      </c>
      <c r="F105" s="10" t="s">
        <v>240</v>
      </c>
      <c r="G105" s="78">
        <v>7000060100</v>
      </c>
      <c r="H105" s="12">
        <v>4.9000000000000004</v>
      </c>
      <c r="I105" s="12">
        <v>5.0999999999999996</v>
      </c>
      <c r="J105" s="12">
        <v>5.3</v>
      </c>
    </row>
    <row r="106" spans="1:10" ht="26.4">
      <c r="A106" s="48"/>
      <c r="B106" s="6" t="s">
        <v>35</v>
      </c>
      <c r="C106" s="46"/>
      <c r="D106" s="46"/>
      <c r="E106" s="10" t="s">
        <v>396</v>
      </c>
      <c r="F106" s="10" t="s">
        <v>240</v>
      </c>
      <c r="G106" s="78">
        <v>7000060100</v>
      </c>
      <c r="H106" s="12">
        <f>H107+H108+H109+H110+H111+H112+H113+H114</f>
        <v>359.29999999999995</v>
      </c>
      <c r="I106" s="12">
        <f t="shared" ref="I106:J106" si="21">I107+I108+I109+I110+I111+I112+I113+I114</f>
        <v>372.20000000000005</v>
      </c>
      <c r="J106" s="12">
        <f t="shared" si="21"/>
        <v>387.29999999999995</v>
      </c>
    </row>
    <row r="107" spans="1:10" ht="78" customHeight="1">
      <c r="A107" s="48" t="s">
        <v>107</v>
      </c>
      <c r="B107" s="4" t="s">
        <v>116</v>
      </c>
      <c r="C107" s="74" t="s">
        <v>205</v>
      </c>
      <c r="D107" s="74" t="s">
        <v>188</v>
      </c>
      <c r="E107" s="10" t="s">
        <v>396</v>
      </c>
      <c r="F107" s="10" t="s">
        <v>240</v>
      </c>
      <c r="G107" s="78">
        <v>7000060100</v>
      </c>
      <c r="H107" s="12">
        <v>7.9</v>
      </c>
      <c r="I107" s="12">
        <v>8.1999999999999993</v>
      </c>
      <c r="J107" s="12">
        <v>8.6</v>
      </c>
    </row>
    <row r="108" spans="1:10" ht="80.25" customHeight="1">
      <c r="A108" s="48" t="s">
        <v>108</v>
      </c>
      <c r="B108" s="4" t="s">
        <v>119</v>
      </c>
      <c r="C108" s="74" t="s">
        <v>205</v>
      </c>
      <c r="D108" s="74" t="s">
        <v>188</v>
      </c>
      <c r="E108" s="10" t="s">
        <v>396</v>
      </c>
      <c r="F108" s="10" t="s">
        <v>240</v>
      </c>
      <c r="G108" s="78">
        <v>7000060100</v>
      </c>
      <c r="H108" s="12">
        <v>11.9</v>
      </c>
      <c r="I108" s="12">
        <v>12.3</v>
      </c>
      <c r="J108" s="12">
        <v>12.8</v>
      </c>
    </row>
    <row r="109" spans="1:10" ht="78" customHeight="1">
      <c r="A109" s="48" t="s">
        <v>109</v>
      </c>
      <c r="B109" s="4" t="s">
        <v>117</v>
      </c>
      <c r="C109" s="74" t="s">
        <v>205</v>
      </c>
      <c r="D109" s="74" t="s">
        <v>188</v>
      </c>
      <c r="E109" s="10" t="s">
        <v>396</v>
      </c>
      <c r="F109" s="10" t="s">
        <v>240</v>
      </c>
      <c r="G109" s="78">
        <v>7000060100</v>
      </c>
      <c r="H109" s="12">
        <v>4</v>
      </c>
      <c r="I109" s="12">
        <v>4.0999999999999996</v>
      </c>
      <c r="J109" s="12">
        <v>4.3</v>
      </c>
    </row>
    <row r="110" spans="1:10" ht="78.75" customHeight="1">
      <c r="A110" s="48" t="s">
        <v>110</v>
      </c>
      <c r="B110" s="4" t="s">
        <v>118</v>
      </c>
      <c r="C110" s="74" t="s">
        <v>205</v>
      </c>
      <c r="D110" s="74" t="s">
        <v>188</v>
      </c>
      <c r="E110" s="10" t="s">
        <v>396</v>
      </c>
      <c r="F110" s="10" t="s">
        <v>240</v>
      </c>
      <c r="G110" s="78">
        <v>7000060100</v>
      </c>
      <c r="H110" s="12">
        <v>59.3</v>
      </c>
      <c r="I110" s="12">
        <v>61.7</v>
      </c>
      <c r="J110" s="12">
        <v>64.2</v>
      </c>
    </row>
    <row r="111" spans="1:10" ht="77.25" customHeight="1">
      <c r="A111" s="48" t="s">
        <v>111</v>
      </c>
      <c r="B111" s="4" t="s">
        <v>113</v>
      </c>
      <c r="C111" s="74" t="s">
        <v>205</v>
      </c>
      <c r="D111" s="74" t="s">
        <v>188</v>
      </c>
      <c r="E111" s="10" t="s">
        <v>396</v>
      </c>
      <c r="F111" s="10" t="s">
        <v>240</v>
      </c>
      <c r="G111" s="78">
        <v>7000060100</v>
      </c>
      <c r="H111" s="12">
        <v>185.2</v>
      </c>
      <c r="I111" s="12">
        <v>191.3</v>
      </c>
      <c r="J111" s="12">
        <v>199</v>
      </c>
    </row>
    <row r="112" spans="1:10" ht="78" customHeight="1">
      <c r="A112" s="48" t="s">
        <v>121</v>
      </c>
      <c r="B112" s="4" t="s">
        <v>114</v>
      </c>
      <c r="C112" s="74" t="s">
        <v>205</v>
      </c>
      <c r="D112" s="74" t="s">
        <v>188</v>
      </c>
      <c r="E112" s="10" t="s">
        <v>396</v>
      </c>
      <c r="F112" s="10" t="s">
        <v>240</v>
      </c>
      <c r="G112" s="78">
        <v>7000060100</v>
      </c>
      <c r="H112" s="12">
        <v>11.9</v>
      </c>
      <c r="I112" s="12">
        <v>12.3</v>
      </c>
      <c r="J112" s="12">
        <v>12.8</v>
      </c>
    </row>
    <row r="113" spans="1:14" ht="78.75" customHeight="1">
      <c r="A113" s="48" t="s">
        <v>122</v>
      </c>
      <c r="B113" s="4" t="s">
        <v>112</v>
      </c>
      <c r="C113" s="74" t="s">
        <v>205</v>
      </c>
      <c r="D113" s="74" t="s">
        <v>188</v>
      </c>
      <c r="E113" s="10" t="s">
        <v>396</v>
      </c>
      <c r="F113" s="10" t="s">
        <v>240</v>
      </c>
      <c r="G113" s="78">
        <v>7000060100</v>
      </c>
      <c r="H113" s="12">
        <v>59.3</v>
      </c>
      <c r="I113" s="12">
        <v>61.7</v>
      </c>
      <c r="J113" s="12">
        <v>64.2</v>
      </c>
    </row>
    <row r="114" spans="1:14" ht="77.25" customHeight="1">
      <c r="A114" s="48" t="s">
        <v>123</v>
      </c>
      <c r="B114" s="4" t="s">
        <v>115</v>
      </c>
      <c r="C114" s="74" t="s">
        <v>205</v>
      </c>
      <c r="D114" s="74" t="s">
        <v>188</v>
      </c>
      <c r="E114" s="10" t="s">
        <v>396</v>
      </c>
      <c r="F114" s="10" t="s">
        <v>240</v>
      </c>
      <c r="G114" s="78">
        <v>7000060100</v>
      </c>
      <c r="H114" s="12">
        <v>19.8</v>
      </c>
      <c r="I114" s="12">
        <v>20.6</v>
      </c>
      <c r="J114" s="12">
        <v>21.4</v>
      </c>
    </row>
    <row r="115" spans="1:14" ht="91.5" customHeight="1">
      <c r="A115" s="48" t="s">
        <v>103</v>
      </c>
      <c r="B115" s="4" t="s">
        <v>160</v>
      </c>
      <c r="C115" s="74" t="s">
        <v>206</v>
      </c>
      <c r="D115" s="46" t="s">
        <v>78</v>
      </c>
      <c r="E115" s="10" t="s">
        <v>396</v>
      </c>
      <c r="F115" s="10" t="s">
        <v>240</v>
      </c>
      <c r="G115" s="18">
        <v>7000060110</v>
      </c>
      <c r="H115" s="16">
        <v>51.6</v>
      </c>
      <c r="I115" s="16">
        <v>53.7</v>
      </c>
      <c r="J115" s="16">
        <v>55.8</v>
      </c>
      <c r="L115" s="3"/>
    </row>
    <row r="116" spans="1:14" ht="79.5" customHeight="1">
      <c r="A116" s="48" t="s">
        <v>124</v>
      </c>
      <c r="B116" s="4" t="s">
        <v>125</v>
      </c>
      <c r="C116" s="74" t="s">
        <v>205</v>
      </c>
      <c r="D116" s="46" t="s">
        <v>189</v>
      </c>
      <c r="E116" s="10" t="s">
        <v>396</v>
      </c>
      <c r="F116" s="10" t="s">
        <v>240</v>
      </c>
      <c r="G116" s="23">
        <v>7000060140</v>
      </c>
      <c r="H116" s="16">
        <f>H117+H118</f>
        <v>286.60000000000002</v>
      </c>
      <c r="I116" s="16">
        <f t="shared" ref="I116:J116" si="22">I117+I118</f>
        <v>297.7</v>
      </c>
      <c r="J116" s="16">
        <f t="shared" si="22"/>
        <v>309.60000000000002</v>
      </c>
    </row>
    <row r="117" spans="1:14" ht="26.4">
      <c r="A117" s="48"/>
      <c r="B117" s="4" t="s">
        <v>33</v>
      </c>
      <c r="C117" s="46"/>
      <c r="D117" s="46"/>
      <c r="E117" s="10" t="s">
        <v>396</v>
      </c>
      <c r="F117" s="10" t="s">
        <v>240</v>
      </c>
      <c r="G117" s="48">
        <v>7000060140</v>
      </c>
      <c r="H117" s="12">
        <v>3.8</v>
      </c>
      <c r="I117" s="12">
        <v>4</v>
      </c>
      <c r="J117" s="12">
        <v>4.0999999999999996</v>
      </c>
    </row>
    <row r="118" spans="1:14" ht="26.4">
      <c r="A118" s="48"/>
      <c r="B118" s="6" t="s">
        <v>35</v>
      </c>
      <c r="C118" s="46"/>
      <c r="D118" s="46"/>
      <c r="E118" s="10" t="s">
        <v>396</v>
      </c>
      <c r="F118" s="10" t="s">
        <v>240</v>
      </c>
      <c r="G118" s="48">
        <v>7000060140</v>
      </c>
      <c r="H118" s="12">
        <v>282.8</v>
      </c>
      <c r="I118" s="12">
        <v>293.7</v>
      </c>
      <c r="J118" s="12">
        <v>305.5</v>
      </c>
    </row>
    <row r="119" spans="1:14" ht="78.75" customHeight="1">
      <c r="A119" s="48" t="s">
        <v>126</v>
      </c>
      <c r="B119" s="4" t="s">
        <v>127</v>
      </c>
      <c r="C119" s="74" t="s">
        <v>205</v>
      </c>
      <c r="D119" s="47" t="s">
        <v>190</v>
      </c>
      <c r="E119" s="10" t="s">
        <v>396</v>
      </c>
      <c r="F119" s="10" t="s">
        <v>240</v>
      </c>
      <c r="G119" s="18">
        <v>7000060150</v>
      </c>
      <c r="H119" s="53">
        <f>H120+H121</f>
        <v>70.7</v>
      </c>
      <c r="I119" s="53">
        <f t="shared" ref="I119:J119" si="23">I120+I121</f>
        <v>70.7</v>
      </c>
      <c r="J119" s="53">
        <f t="shared" si="23"/>
        <v>70.7</v>
      </c>
    </row>
    <row r="120" spans="1:14" ht="26.4">
      <c r="A120" s="48"/>
      <c r="B120" s="4" t="s">
        <v>33</v>
      </c>
      <c r="C120" s="46"/>
      <c r="D120" s="46"/>
      <c r="E120" s="10" t="s">
        <v>396</v>
      </c>
      <c r="F120" s="10" t="s">
        <v>240</v>
      </c>
      <c r="G120" s="78">
        <v>7000060150</v>
      </c>
      <c r="H120" s="12">
        <v>0.7</v>
      </c>
      <c r="I120" s="12">
        <v>0.7</v>
      </c>
      <c r="J120" s="12">
        <v>0.7</v>
      </c>
    </row>
    <row r="121" spans="1:14" ht="26.4">
      <c r="A121" s="48"/>
      <c r="B121" s="6" t="s">
        <v>35</v>
      </c>
      <c r="C121" s="46"/>
      <c r="D121" s="46"/>
      <c r="E121" s="10" t="s">
        <v>396</v>
      </c>
      <c r="F121" s="10" t="s">
        <v>240</v>
      </c>
      <c r="G121" s="78">
        <v>7000060150</v>
      </c>
      <c r="H121" s="12">
        <v>70</v>
      </c>
      <c r="I121" s="12">
        <v>70</v>
      </c>
      <c r="J121" s="12">
        <v>70</v>
      </c>
    </row>
    <row r="122" spans="1:14" ht="108" customHeight="1">
      <c r="A122" s="48" t="s">
        <v>128</v>
      </c>
      <c r="B122" s="4" t="s">
        <v>154</v>
      </c>
      <c r="C122" s="74" t="s">
        <v>206</v>
      </c>
      <c r="D122" s="74" t="s">
        <v>153</v>
      </c>
      <c r="E122" s="10" t="s">
        <v>396</v>
      </c>
      <c r="F122" s="10" t="s">
        <v>240</v>
      </c>
      <c r="G122" s="18">
        <v>7000060160</v>
      </c>
      <c r="H122" s="16">
        <v>47.4</v>
      </c>
      <c r="I122" s="16">
        <f t="shared" ref="I122:J122" si="24">I123+I124</f>
        <v>53.599999999999994</v>
      </c>
      <c r="J122" s="16">
        <f t="shared" si="24"/>
        <v>53.599999999999994</v>
      </c>
    </row>
    <row r="123" spans="1:14" ht="26.4">
      <c r="A123" s="48"/>
      <c r="B123" s="4" t="s">
        <v>33</v>
      </c>
      <c r="C123" s="46"/>
      <c r="D123" s="46"/>
      <c r="E123" s="10" t="s">
        <v>396</v>
      </c>
      <c r="F123" s="10" t="s">
        <v>240</v>
      </c>
      <c r="G123" s="78">
        <v>7000060160</v>
      </c>
      <c r="H123" s="12">
        <v>0.6</v>
      </c>
      <c r="I123" s="12">
        <v>0.8</v>
      </c>
      <c r="J123" s="12">
        <v>0.8</v>
      </c>
    </row>
    <row r="124" spans="1:14" ht="26.4">
      <c r="A124" s="48"/>
      <c r="B124" s="6" t="s">
        <v>35</v>
      </c>
      <c r="C124" s="46"/>
      <c r="D124" s="46"/>
      <c r="E124" s="10" t="s">
        <v>396</v>
      </c>
      <c r="F124" s="10" t="s">
        <v>240</v>
      </c>
      <c r="G124" s="78">
        <v>7000060160</v>
      </c>
      <c r="H124" s="12">
        <v>46.8</v>
      </c>
      <c r="I124" s="12">
        <v>52.8</v>
      </c>
      <c r="J124" s="12">
        <v>52.8</v>
      </c>
    </row>
    <row r="125" spans="1:14" ht="77.25" customHeight="1">
      <c r="A125" s="48" t="s">
        <v>129</v>
      </c>
      <c r="B125" s="4" t="s">
        <v>155</v>
      </c>
      <c r="C125" s="74" t="s">
        <v>206</v>
      </c>
      <c r="D125" s="74" t="s">
        <v>156</v>
      </c>
      <c r="E125" s="10" t="s">
        <v>396</v>
      </c>
      <c r="F125" s="10" t="s">
        <v>240</v>
      </c>
      <c r="G125" s="18">
        <v>7000060170</v>
      </c>
      <c r="H125" s="16">
        <v>33.4</v>
      </c>
      <c r="I125" s="16">
        <f t="shared" ref="I125:J125" si="25">I126+I127</f>
        <v>34.799999999999997</v>
      </c>
      <c r="J125" s="16">
        <f t="shared" si="25"/>
        <v>36.200000000000003</v>
      </c>
      <c r="N125" s="54"/>
    </row>
    <row r="126" spans="1:14" ht="26.4">
      <c r="A126" s="48"/>
      <c r="B126" s="4" t="s">
        <v>33</v>
      </c>
      <c r="C126" s="46"/>
      <c r="D126" s="46"/>
      <c r="E126" s="10" t="s">
        <v>396</v>
      </c>
      <c r="F126" s="10" t="s">
        <v>240</v>
      </c>
      <c r="G126" s="78">
        <v>7000060170</v>
      </c>
      <c r="H126" s="12">
        <v>0.7</v>
      </c>
      <c r="I126" s="12">
        <v>0.5</v>
      </c>
      <c r="J126" s="12">
        <v>0.6</v>
      </c>
    </row>
    <row r="127" spans="1:14" ht="26.4">
      <c r="A127" s="48"/>
      <c r="B127" s="6" t="s">
        <v>35</v>
      </c>
      <c r="C127" s="46"/>
      <c r="D127" s="46"/>
      <c r="E127" s="10" t="s">
        <v>396</v>
      </c>
      <c r="F127" s="10" t="s">
        <v>240</v>
      </c>
      <c r="G127" s="78">
        <v>7000060170</v>
      </c>
      <c r="H127" s="12">
        <v>32.700000000000003</v>
      </c>
      <c r="I127" s="12">
        <v>34.299999999999997</v>
      </c>
      <c r="J127" s="12">
        <v>35.6</v>
      </c>
    </row>
    <row r="128" spans="1:14" ht="94.5" customHeight="1">
      <c r="A128" s="48" t="s">
        <v>130</v>
      </c>
      <c r="B128" s="4" t="s">
        <v>158</v>
      </c>
      <c r="C128" s="74" t="s">
        <v>206</v>
      </c>
      <c r="D128" s="74" t="s">
        <v>157</v>
      </c>
      <c r="E128" s="10" t="s">
        <v>396</v>
      </c>
      <c r="F128" s="10" t="s">
        <v>240</v>
      </c>
      <c r="G128" s="18">
        <v>7000060180</v>
      </c>
      <c r="H128" s="16">
        <v>1312.3</v>
      </c>
      <c r="I128" s="16">
        <f>I129+I130+I131</f>
        <v>1364.8</v>
      </c>
      <c r="J128" s="16">
        <f>J129+J130+J131</f>
        <v>1419.4</v>
      </c>
    </row>
    <row r="129" spans="1:13" ht="26.4">
      <c r="A129" s="48"/>
      <c r="B129" s="4" t="s">
        <v>33</v>
      </c>
      <c r="C129" s="46"/>
      <c r="D129" s="46"/>
      <c r="E129" s="10" t="s">
        <v>396</v>
      </c>
      <c r="F129" s="10" t="s">
        <v>240</v>
      </c>
      <c r="G129" s="78">
        <v>7000060180</v>
      </c>
      <c r="H129" s="12">
        <v>23.8</v>
      </c>
      <c r="I129" s="12">
        <v>24.8</v>
      </c>
      <c r="J129" s="12">
        <v>25.9</v>
      </c>
    </row>
    <row r="130" spans="1:13" ht="26.4">
      <c r="A130" s="48"/>
      <c r="B130" s="4" t="s">
        <v>33</v>
      </c>
      <c r="C130" s="46"/>
      <c r="D130" s="46"/>
      <c r="E130" s="10" t="s">
        <v>396</v>
      </c>
      <c r="F130" s="10" t="s">
        <v>240</v>
      </c>
      <c r="G130" s="78">
        <v>7000060180</v>
      </c>
      <c r="H130" s="12">
        <v>21.5</v>
      </c>
      <c r="I130" s="12">
        <v>22.3</v>
      </c>
      <c r="J130" s="12">
        <v>23.1</v>
      </c>
    </row>
    <row r="131" spans="1:13" ht="26.4">
      <c r="A131" s="48"/>
      <c r="B131" s="6" t="s">
        <v>35</v>
      </c>
      <c r="C131" s="46"/>
      <c r="D131" s="46"/>
      <c r="E131" s="10" t="s">
        <v>396</v>
      </c>
      <c r="F131" s="10" t="s">
        <v>240</v>
      </c>
      <c r="G131" s="78">
        <v>7000060180</v>
      </c>
      <c r="H131" s="12">
        <v>1267</v>
      </c>
      <c r="I131" s="12">
        <v>1317.7</v>
      </c>
      <c r="J131" s="12">
        <v>1370.4</v>
      </c>
    </row>
    <row r="132" spans="1:13" ht="158.25" customHeight="1">
      <c r="A132" s="48" t="s">
        <v>132</v>
      </c>
      <c r="B132" s="6" t="s">
        <v>131</v>
      </c>
      <c r="C132" s="74" t="s">
        <v>206</v>
      </c>
      <c r="D132" s="46" t="s">
        <v>159</v>
      </c>
      <c r="E132" s="10" t="s">
        <v>396</v>
      </c>
      <c r="F132" s="10" t="s">
        <v>240</v>
      </c>
      <c r="G132" s="18">
        <v>7000060210</v>
      </c>
      <c r="H132" s="16">
        <f>H133+H134</f>
        <v>1.1000000000000001</v>
      </c>
      <c r="I132" s="16">
        <f t="shared" ref="I132:J132" si="26">I133+I134</f>
        <v>1.1000000000000001</v>
      </c>
      <c r="J132" s="16">
        <f t="shared" si="26"/>
        <v>1.1000000000000001</v>
      </c>
    </row>
    <row r="133" spans="1:13" ht="26.4">
      <c r="A133" s="48"/>
      <c r="B133" s="4" t="s">
        <v>33</v>
      </c>
      <c r="C133" s="46"/>
      <c r="D133" s="46"/>
      <c r="E133" s="10" t="s">
        <v>396</v>
      </c>
      <c r="F133" s="10" t="s">
        <v>240</v>
      </c>
      <c r="G133" s="78">
        <v>7000060210</v>
      </c>
      <c r="H133" s="12">
        <v>0.1</v>
      </c>
      <c r="I133" s="12">
        <v>0.1</v>
      </c>
      <c r="J133" s="12">
        <v>0.1</v>
      </c>
    </row>
    <row r="134" spans="1:13" ht="26.4">
      <c r="A134" s="48"/>
      <c r="B134" s="6" t="s">
        <v>35</v>
      </c>
      <c r="C134" s="46"/>
      <c r="D134" s="46"/>
      <c r="E134" s="10" t="s">
        <v>396</v>
      </c>
      <c r="F134" s="10" t="s">
        <v>240</v>
      </c>
      <c r="G134" s="78">
        <v>7000060210</v>
      </c>
      <c r="H134" s="12">
        <v>1</v>
      </c>
      <c r="I134" s="12">
        <v>1</v>
      </c>
      <c r="J134" s="12">
        <v>1</v>
      </c>
    </row>
    <row r="135" spans="1:13" ht="52.5" customHeight="1">
      <c r="A135" s="23" t="s">
        <v>134</v>
      </c>
      <c r="B135" s="33" t="s">
        <v>133</v>
      </c>
      <c r="C135" s="74"/>
      <c r="D135" s="7"/>
      <c r="E135" s="9" t="s">
        <v>396</v>
      </c>
      <c r="F135" s="9" t="s">
        <v>240</v>
      </c>
      <c r="G135" s="18"/>
      <c r="H135" s="16">
        <f>H136+H139+H144</f>
        <v>10020.699999999999</v>
      </c>
      <c r="I135" s="16">
        <f t="shared" ref="I135:J135" si="27">I136+I139+I144</f>
        <v>10373.799999999999</v>
      </c>
      <c r="J135" s="16">
        <f t="shared" si="27"/>
        <v>10738.199999999999</v>
      </c>
    </row>
    <row r="136" spans="1:13" ht="79.2">
      <c r="A136" s="48" t="s">
        <v>136</v>
      </c>
      <c r="B136" s="4" t="s">
        <v>135</v>
      </c>
      <c r="C136" s="74" t="s">
        <v>205</v>
      </c>
      <c r="D136" s="74" t="s">
        <v>191</v>
      </c>
      <c r="E136" s="10" t="s">
        <v>396</v>
      </c>
      <c r="F136" s="10" t="s">
        <v>240</v>
      </c>
      <c r="G136" s="18">
        <v>7000060040</v>
      </c>
      <c r="H136" s="16">
        <f>H137+H138</f>
        <v>7110.4</v>
      </c>
      <c r="I136" s="16">
        <f t="shared" ref="I136:J136" si="28">I137+I138</f>
        <v>7394.8</v>
      </c>
      <c r="J136" s="16">
        <f t="shared" si="28"/>
        <v>7690.5</v>
      </c>
    </row>
    <row r="137" spans="1:13" ht="26.4">
      <c r="A137" s="48"/>
      <c r="B137" s="4" t="s">
        <v>33</v>
      </c>
      <c r="C137" s="46"/>
      <c r="D137" s="46"/>
      <c r="E137" s="10" t="s">
        <v>396</v>
      </c>
      <c r="F137" s="10" t="s">
        <v>240</v>
      </c>
      <c r="G137" s="78">
        <v>7000060040</v>
      </c>
      <c r="H137" s="12">
        <v>94.7</v>
      </c>
      <c r="I137" s="12">
        <v>98.5</v>
      </c>
      <c r="J137" s="12">
        <v>102.4</v>
      </c>
    </row>
    <row r="138" spans="1:13" ht="26.4">
      <c r="A138" s="48"/>
      <c r="B138" s="6" t="s">
        <v>35</v>
      </c>
      <c r="C138" s="46"/>
      <c r="D138" s="46"/>
      <c r="E138" s="10" t="s">
        <v>396</v>
      </c>
      <c r="F138" s="10" t="s">
        <v>240</v>
      </c>
      <c r="G138" s="78">
        <v>7000060040</v>
      </c>
      <c r="H138" s="12">
        <v>7015.7</v>
      </c>
      <c r="I138" s="12">
        <v>7296.3</v>
      </c>
      <c r="J138" s="12">
        <v>7588.1</v>
      </c>
    </row>
    <row r="139" spans="1:13" ht="132">
      <c r="A139" s="48" t="s">
        <v>137</v>
      </c>
      <c r="B139" s="4" t="s">
        <v>138</v>
      </c>
      <c r="C139" s="74" t="s">
        <v>205</v>
      </c>
      <c r="D139" s="47" t="s">
        <v>192</v>
      </c>
      <c r="E139" s="10" t="s">
        <v>396</v>
      </c>
      <c r="F139" s="10" t="s">
        <v>240</v>
      </c>
      <c r="G139" s="18">
        <v>7000060120</v>
      </c>
      <c r="H139" s="16">
        <f>H140+H141</f>
        <v>1745.3</v>
      </c>
      <c r="I139" s="16">
        <f t="shared" ref="I139:J139" si="29">I140+I141</f>
        <v>1764.7</v>
      </c>
      <c r="J139" s="16">
        <f t="shared" si="29"/>
        <v>1784.9</v>
      </c>
    </row>
    <row r="140" spans="1:13" ht="26.4">
      <c r="A140" s="48"/>
      <c r="B140" s="4" t="s">
        <v>33</v>
      </c>
      <c r="C140" s="46"/>
      <c r="D140" s="46"/>
      <c r="E140" s="10" t="s">
        <v>396</v>
      </c>
      <c r="F140" s="10" t="s">
        <v>240</v>
      </c>
      <c r="G140" s="78">
        <v>7000060120</v>
      </c>
      <c r="H140" s="12">
        <v>17.3</v>
      </c>
      <c r="I140" s="12">
        <v>17.5</v>
      </c>
      <c r="J140" s="12">
        <v>17.7</v>
      </c>
    </row>
    <row r="141" spans="1:13" ht="26.4">
      <c r="A141" s="48"/>
      <c r="B141" s="6" t="s">
        <v>35</v>
      </c>
      <c r="C141" s="46"/>
      <c r="D141" s="46"/>
      <c r="E141" s="10" t="s">
        <v>396</v>
      </c>
      <c r="F141" s="10" t="s">
        <v>240</v>
      </c>
      <c r="G141" s="78">
        <v>7000060120</v>
      </c>
      <c r="H141" s="12">
        <f>H142+H143</f>
        <v>1728</v>
      </c>
      <c r="I141" s="12">
        <f t="shared" ref="I141:J141" si="30">I142+I143</f>
        <v>1747.2</v>
      </c>
      <c r="J141" s="12">
        <f t="shared" si="30"/>
        <v>1767.2</v>
      </c>
    </row>
    <row r="142" spans="1:13" ht="78" customHeight="1">
      <c r="A142" s="48" t="s">
        <v>140</v>
      </c>
      <c r="B142" s="4" t="s">
        <v>49</v>
      </c>
      <c r="C142" s="74" t="s">
        <v>205</v>
      </c>
      <c r="D142" s="74" t="s">
        <v>193</v>
      </c>
      <c r="E142" s="10" t="s">
        <v>396</v>
      </c>
      <c r="F142" s="10" t="s">
        <v>240</v>
      </c>
      <c r="G142" s="78">
        <v>7000060120</v>
      </c>
      <c r="H142" s="12">
        <v>1248</v>
      </c>
      <c r="I142" s="12">
        <v>1248</v>
      </c>
      <c r="J142" s="12">
        <v>1248</v>
      </c>
      <c r="L142" s="52"/>
      <c r="M142" s="52"/>
    </row>
    <row r="143" spans="1:13" ht="80.25" customHeight="1">
      <c r="A143" s="48" t="s">
        <v>141</v>
      </c>
      <c r="B143" s="4" t="s">
        <v>50</v>
      </c>
      <c r="C143" s="74" t="s">
        <v>205</v>
      </c>
      <c r="D143" s="47" t="s">
        <v>194</v>
      </c>
      <c r="E143" s="10" t="s">
        <v>396</v>
      </c>
      <c r="F143" s="10" t="s">
        <v>240</v>
      </c>
      <c r="G143" s="78">
        <v>7000060120</v>
      </c>
      <c r="H143" s="12">
        <v>480</v>
      </c>
      <c r="I143" s="12">
        <v>499.2</v>
      </c>
      <c r="J143" s="12">
        <v>519.20000000000005</v>
      </c>
    </row>
    <row r="144" spans="1:13" ht="79.2">
      <c r="A144" s="48" t="s">
        <v>139</v>
      </c>
      <c r="B144" s="4" t="s">
        <v>169</v>
      </c>
      <c r="C144" s="74" t="s">
        <v>206</v>
      </c>
      <c r="D144" s="70" t="s">
        <v>195</v>
      </c>
      <c r="E144" s="10" t="s">
        <v>396</v>
      </c>
      <c r="F144" s="10" t="s">
        <v>240</v>
      </c>
      <c r="G144" s="18">
        <v>7000060130</v>
      </c>
      <c r="H144" s="16">
        <v>1165</v>
      </c>
      <c r="I144" s="16">
        <v>1214.3</v>
      </c>
      <c r="J144" s="16">
        <v>1262.8</v>
      </c>
    </row>
    <row r="145" spans="1:10" ht="26.4">
      <c r="A145" s="48"/>
      <c r="B145" s="4" t="s">
        <v>33</v>
      </c>
      <c r="C145" s="46"/>
      <c r="D145" s="55"/>
      <c r="E145" s="10" t="s">
        <v>396</v>
      </c>
      <c r="F145" s="10" t="s">
        <v>240</v>
      </c>
      <c r="G145" s="78">
        <v>7000060130</v>
      </c>
      <c r="H145" s="12">
        <v>15.5</v>
      </c>
      <c r="I145" s="12">
        <v>16.2</v>
      </c>
      <c r="J145" s="12">
        <v>16.8</v>
      </c>
    </row>
    <row r="146" spans="1:10" ht="26.4">
      <c r="A146" s="72"/>
      <c r="B146" s="4" t="s">
        <v>35</v>
      </c>
      <c r="C146" s="46"/>
      <c r="D146" s="46"/>
      <c r="E146" s="10" t="s">
        <v>396</v>
      </c>
      <c r="F146" s="10" t="s">
        <v>240</v>
      </c>
      <c r="G146" s="78">
        <v>7000060130</v>
      </c>
      <c r="H146" s="12">
        <v>1149.5</v>
      </c>
      <c r="I146" s="12">
        <v>1198.0999999999999</v>
      </c>
      <c r="J146" s="12">
        <v>1246</v>
      </c>
    </row>
    <row r="147" spans="1:10" ht="26.4">
      <c r="A147" s="23" t="s">
        <v>142</v>
      </c>
      <c r="B147" s="5" t="s">
        <v>143</v>
      </c>
      <c r="C147" s="7"/>
      <c r="D147" s="7"/>
      <c r="E147" s="9" t="s">
        <v>396</v>
      </c>
      <c r="F147" s="9" t="s">
        <v>240</v>
      </c>
      <c r="G147" s="18"/>
      <c r="H147" s="19">
        <f>H148+H149+H150</f>
        <v>39352.399999999994</v>
      </c>
      <c r="I147" s="19">
        <f t="shared" ref="I147:J147" si="31">I148+I149+I150</f>
        <v>37759.399999999994</v>
      </c>
      <c r="J147" s="19">
        <f t="shared" si="31"/>
        <v>39269.799999999996</v>
      </c>
    </row>
    <row r="148" spans="1:10" ht="189.75" customHeight="1">
      <c r="A148" s="48" t="s">
        <v>144</v>
      </c>
      <c r="B148" s="4" t="s">
        <v>170</v>
      </c>
      <c r="C148" s="74" t="s">
        <v>208</v>
      </c>
      <c r="D148" s="74" t="s">
        <v>171</v>
      </c>
      <c r="E148" s="10" t="s">
        <v>396</v>
      </c>
      <c r="F148" s="10" t="s">
        <v>240</v>
      </c>
      <c r="G148" s="78">
        <v>7000011000</v>
      </c>
      <c r="H148" s="12">
        <v>2796.7</v>
      </c>
      <c r="I148" s="12">
        <v>2852.6</v>
      </c>
      <c r="J148" s="12">
        <v>3009.7</v>
      </c>
    </row>
    <row r="149" spans="1:10" ht="183" customHeight="1">
      <c r="A149" s="48" t="s">
        <v>145</v>
      </c>
      <c r="B149" s="4" t="s">
        <v>146</v>
      </c>
      <c r="C149" s="74" t="s">
        <v>208</v>
      </c>
      <c r="D149" s="74" t="s">
        <v>171</v>
      </c>
      <c r="E149" s="10" t="s">
        <v>396</v>
      </c>
      <c r="F149" s="10" t="s">
        <v>240</v>
      </c>
      <c r="G149" s="78">
        <v>7000011000</v>
      </c>
      <c r="H149" s="12">
        <v>36555.699999999997</v>
      </c>
      <c r="I149" s="12">
        <v>34380.6</v>
      </c>
      <c r="J149" s="12">
        <v>34964.199999999997</v>
      </c>
    </row>
    <row r="150" spans="1:10" ht="184.5" customHeight="1">
      <c r="A150" s="72" t="s">
        <v>147</v>
      </c>
      <c r="B150" s="4" t="s">
        <v>344</v>
      </c>
      <c r="C150" s="74" t="s">
        <v>208</v>
      </c>
      <c r="D150" s="74" t="s">
        <v>171</v>
      </c>
      <c r="E150" s="10" t="s">
        <v>396</v>
      </c>
      <c r="F150" s="10" t="s">
        <v>240</v>
      </c>
      <c r="G150" s="78">
        <v>7000011000</v>
      </c>
      <c r="H150" s="12">
        <v>0</v>
      </c>
      <c r="I150" s="12">
        <v>526.20000000000005</v>
      </c>
      <c r="J150" s="12">
        <v>1295.9000000000001</v>
      </c>
    </row>
    <row r="151" spans="1:10" ht="26.4">
      <c r="A151" s="23" t="s">
        <v>216</v>
      </c>
      <c r="B151" s="5" t="s">
        <v>209</v>
      </c>
      <c r="C151" s="74"/>
      <c r="D151" s="7"/>
      <c r="E151" s="10" t="s">
        <v>397</v>
      </c>
      <c r="F151" s="10" t="s">
        <v>240</v>
      </c>
      <c r="G151" s="18"/>
      <c r="H151" s="19">
        <f>H152+H155+H156</f>
        <v>0</v>
      </c>
      <c r="I151" s="19">
        <f>I152+I156</f>
        <v>29113.905340000001</v>
      </c>
      <c r="J151" s="19">
        <f>J152+J156</f>
        <v>30278.461553600002</v>
      </c>
    </row>
    <row r="152" spans="1:10" ht="80.25" customHeight="1">
      <c r="A152" s="72" t="s">
        <v>217</v>
      </c>
      <c r="B152" s="4" t="s">
        <v>210</v>
      </c>
      <c r="C152" s="74" t="s">
        <v>205</v>
      </c>
      <c r="D152" s="74" t="s">
        <v>218</v>
      </c>
      <c r="E152" s="10" t="s">
        <v>397</v>
      </c>
      <c r="F152" s="10" t="s">
        <v>240</v>
      </c>
      <c r="G152" s="18">
        <v>7000091700</v>
      </c>
      <c r="H152" s="16">
        <v>0</v>
      </c>
      <c r="I152" s="16">
        <f>I153+I154</f>
        <v>24457.263480000001</v>
      </c>
      <c r="J152" s="16">
        <f>J153+J154</f>
        <v>25435.554019200001</v>
      </c>
    </row>
    <row r="153" spans="1:10" ht="26.4">
      <c r="A153" s="72"/>
      <c r="B153" s="4" t="s">
        <v>33</v>
      </c>
      <c r="C153" s="74"/>
      <c r="D153" s="74"/>
      <c r="E153" s="10" t="s">
        <v>397</v>
      </c>
      <c r="F153" s="10" t="s">
        <v>240</v>
      </c>
      <c r="G153" s="78"/>
      <c r="H153" s="12">
        <v>0</v>
      </c>
      <c r="I153" s="12">
        <f>I154*0.7*0.01+I154*0.3*0.0258</f>
        <v>355.26347999999996</v>
      </c>
      <c r="J153" s="12">
        <f>J154*0.7*0.01+J154*0.3*0.0258</f>
        <v>369.47401920000004</v>
      </c>
    </row>
    <row r="154" spans="1:10" ht="26.4">
      <c r="A154" s="72"/>
      <c r="B154" s="6" t="s">
        <v>35</v>
      </c>
      <c r="C154" s="74"/>
      <c r="D154" s="74"/>
      <c r="E154" s="10" t="s">
        <v>397</v>
      </c>
      <c r="F154" s="10" t="s">
        <v>240</v>
      </c>
      <c r="G154" s="78"/>
      <c r="H154" s="12">
        <v>0</v>
      </c>
      <c r="I154" s="12">
        <f>I155</f>
        <v>24102</v>
      </c>
      <c r="J154" s="12">
        <f>J155</f>
        <v>25066.080000000002</v>
      </c>
    </row>
    <row r="155" spans="1:10" ht="78.75" customHeight="1">
      <c r="A155" s="72" t="s">
        <v>219</v>
      </c>
      <c r="B155" s="4" t="s">
        <v>220</v>
      </c>
      <c r="C155" s="74" t="s">
        <v>205</v>
      </c>
      <c r="D155" s="74" t="s">
        <v>218</v>
      </c>
      <c r="E155" s="10" t="s">
        <v>397</v>
      </c>
      <c r="F155" s="10" t="s">
        <v>240</v>
      </c>
      <c r="G155" s="78">
        <v>7000091700</v>
      </c>
      <c r="H155" s="12">
        <v>0</v>
      </c>
      <c r="I155" s="12">
        <v>24102</v>
      </c>
      <c r="J155" s="12">
        <f>I155*1.04</f>
        <v>25066.080000000002</v>
      </c>
    </row>
    <row r="156" spans="1:10" ht="78.75" customHeight="1">
      <c r="A156" s="72" t="s">
        <v>221</v>
      </c>
      <c r="B156" s="4" t="s">
        <v>236</v>
      </c>
      <c r="C156" s="74" t="s">
        <v>205</v>
      </c>
      <c r="D156" s="74" t="s">
        <v>222</v>
      </c>
      <c r="E156" s="10" t="s">
        <v>397</v>
      </c>
      <c r="F156" s="10" t="s">
        <v>240</v>
      </c>
      <c r="G156" s="18">
        <v>7000091700</v>
      </c>
      <c r="H156" s="16">
        <v>0</v>
      </c>
      <c r="I156" s="16">
        <f>I158+I157</f>
        <v>4656.6418599999997</v>
      </c>
      <c r="J156" s="16">
        <f>J158+J157</f>
        <v>4842.9075344000003</v>
      </c>
    </row>
    <row r="157" spans="1:10" ht="26.4">
      <c r="A157" s="72"/>
      <c r="B157" s="4" t="s">
        <v>33</v>
      </c>
      <c r="C157" s="74"/>
      <c r="D157" s="74"/>
      <c r="E157" s="10" t="s">
        <v>397</v>
      </c>
      <c r="F157" s="10" t="s">
        <v>240</v>
      </c>
      <c r="G157" s="78">
        <v>7000091700</v>
      </c>
      <c r="H157" s="12">
        <v>0</v>
      </c>
      <c r="I157" s="12">
        <f>I158*0.7*0.01+I158*0.3*0.0258</f>
        <v>67.641860000000008</v>
      </c>
      <c r="J157" s="12">
        <f>J158*0.7*0.01+J158*0.3*0.0258</f>
        <v>70.347534400000001</v>
      </c>
    </row>
    <row r="158" spans="1:10" ht="26.4">
      <c r="A158" s="72"/>
      <c r="B158" s="6" t="s">
        <v>35</v>
      </c>
      <c r="C158" s="74"/>
      <c r="D158" s="74"/>
      <c r="E158" s="10" t="s">
        <v>397</v>
      </c>
      <c r="F158" s="10" t="s">
        <v>240</v>
      </c>
      <c r="G158" s="78">
        <v>7000091700</v>
      </c>
      <c r="H158" s="12">
        <v>0</v>
      </c>
      <c r="I158" s="12">
        <f>SUM(I159:I165)</f>
        <v>4589</v>
      </c>
      <c r="J158" s="12">
        <f>SUM(J159:J165)</f>
        <v>4772.5600000000004</v>
      </c>
    </row>
    <row r="159" spans="1:10" ht="79.5" customHeight="1">
      <c r="A159" s="72" t="s">
        <v>223</v>
      </c>
      <c r="B159" s="4" t="s">
        <v>224</v>
      </c>
      <c r="C159" s="74" t="s">
        <v>205</v>
      </c>
      <c r="D159" s="74" t="s">
        <v>222</v>
      </c>
      <c r="E159" s="10" t="s">
        <v>397</v>
      </c>
      <c r="F159" s="10" t="s">
        <v>240</v>
      </c>
      <c r="G159" s="78">
        <v>7000091700</v>
      </c>
      <c r="H159" s="12">
        <v>0</v>
      </c>
      <c r="I159" s="12">
        <v>5</v>
      </c>
      <c r="J159" s="12">
        <f>I159*1.04</f>
        <v>5.2</v>
      </c>
    </row>
    <row r="160" spans="1:10" ht="78.75" customHeight="1">
      <c r="A160" s="72" t="s">
        <v>225</v>
      </c>
      <c r="B160" s="4" t="s">
        <v>226</v>
      </c>
      <c r="C160" s="74" t="s">
        <v>205</v>
      </c>
      <c r="D160" s="74" t="s">
        <v>222</v>
      </c>
      <c r="E160" s="10" t="s">
        <v>397</v>
      </c>
      <c r="F160" s="10" t="s">
        <v>240</v>
      </c>
      <c r="G160" s="78">
        <v>7000091700</v>
      </c>
      <c r="H160" s="12">
        <v>0</v>
      </c>
      <c r="I160" s="12">
        <v>96</v>
      </c>
      <c r="J160" s="12">
        <f t="shared" ref="J160:J164" si="32">I160*1.04</f>
        <v>99.84</v>
      </c>
    </row>
    <row r="161" spans="1:10" ht="78" customHeight="1">
      <c r="A161" s="72" t="s">
        <v>227</v>
      </c>
      <c r="B161" s="4" t="s">
        <v>228</v>
      </c>
      <c r="C161" s="74" t="s">
        <v>205</v>
      </c>
      <c r="D161" s="74" t="s">
        <v>222</v>
      </c>
      <c r="E161" s="10" t="s">
        <v>397</v>
      </c>
      <c r="F161" s="10" t="s">
        <v>240</v>
      </c>
      <c r="G161" s="78">
        <v>7000091700</v>
      </c>
      <c r="H161" s="12">
        <v>0</v>
      </c>
      <c r="I161" s="12">
        <v>18</v>
      </c>
      <c r="J161" s="12">
        <f t="shared" si="32"/>
        <v>18.72</v>
      </c>
    </row>
    <row r="162" spans="1:10" ht="78" customHeight="1">
      <c r="A162" s="72" t="s">
        <v>229</v>
      </c>
      <c r="B162" s="4" t="s">
        <v>230</v>
      </c>
      <c r="C162" s="74" t="s">
        <v>205</v>
      </c>
      <c r="D162" s="74" t="s">
        <v>222</v>
      </c>
      <c r="E162" s="10" t="s">
        <v>397</v>
      </c>
      <c r="F162" s="10" t="s">
        <v>240</v>
      </c>
      <c r="G162" s="78">
        <v>7000091700</v>
      </c>
      <c r="H162" s="12">
        <v>0</v>
      </c>
      <c r="I162" s="12">
        <v>2590</v>
      </c>
      <c r="J162" s="12">
        <f t="shared" si="32"/>
        <v>2693.6</v>
      </c>
    </row>
    <row r="163" spans="1:10" ht="78" customHeight="1">
      <c r="A163" s="72" t="s">
        <v>231</v>
      </c>
      <c r="B163" s="4" t="s">
        <v>232</v>
      </c>
      <c r="C163" s="74" t="s">
        <v>205</v>
      </c>
      <c r="D163" s="74" t="s">
        <v>222</v>
      </c>
      <c r="E163" s="10" t="s">
        <v>397</v>
      </c>
      <c r="F163" s="10" t="s">
        <v>240</v>
      </c>
      <c r="G163" s="78">
        <v>7000091700</v>
      </c>
      <c r="H163" s="12">
        <v>0</v>
      </c>
      <c r="I163" s="12">
        <v>945</v>
      </c>
      <c r="J163" s="12">
        <f t="shared" si="32"/>
        <v>982.80000000000007</v>
      </c>
    </row>
    <row r="164" spans="1:10" ht="168" customHeight="1">
      <c r="A164" s="72" t="s">
        <v>233</v>
      </c>
      <c r="B164" s="4" t="s">
        <v>238</v>
      </c>
      <c r="C164" s="74" t="s">
        <v>205</v>
      </c>
      <c r="D164" s="74" t="s">
        <v>237</v>
      </c>
      <c r="E164" s="10" t="s">
        <v>397</v>
      </c>
      <c r="F164" s="10" t="s">
        <v>240</v>
      </c>
      <c r="G164" s="78">
        <v>7000091700</v>
      </c>
      <c r="H164" s="12">
        <v>0</v>
      </c>
      <c r="I164" s="12">
        <v>130</v>
      </c>
      <c r="J164" s="12">
        <f t="shared" si="32"/>
        <v>135.20000000000002</v>
      </c>
    </row>
    <row r="165" spans="1:10" ht="105.6">
      <c r="A165" s="72" t="s">
        <v>234</v>
      </c>
      <c r="B165" s="4" t="s">
        <v>235</v>
      </c>
      <c r="C165" s="74" t="s">
        <v>205</v>
      </c>
      <c r="D165" s="74" t="s">
        <v>241</v>
      </c>
      <c r="E165" s="10" t="s">
        <v>397</v>
      </c>
      <c r="F165" s="10" t="s">
        <v>240</v>
      </c>
      <c r="G165" s="78">
        <v>7000091700</v>
      </c>
      <c r="H165" s="12">
        <v>0</v>
      </c>
      <c r="I165" s="12">
        <v>805</v>
      </c>
      <c r="J165" s="12">
        <f>I165*1.04</f>
        <v>837.2</v>
      </c>
    </row>
    <row r="166" spans="1:10" ht="39.6">
      <c r="A166" s="18" t="s">
        <v>289</v>
      </c>
      <c r="B166" s="33" t="s">
        <v>288</v>
      </c>
      <c r="C166" s="35" t="s">
        <v>204</v>
      </c>
      <c r="D166" s="56"/>
      <c r="E166" s="9" t="s">
        <v>397</v>
      </c>
      <c r="F166" s="9" t="s">
        <v>240</v>
      </c>
      <c r="G166" s="57"/>
      <c r="H166" s="57"/>
      <c r="I166" s="16">
        <f>I167+I171+I181+I186+I194</f>
        <v>10381.699999999999</v>
      </c>
      <c r="J166" s="16">
        <f>J167+J171+J181+J186+J194</f>
        <v>10770.7</v>
      </c>
    </row>
    <row r="167" spans="1:10" ht="91.5" customHeight="1">
      <c r="A167" s="72" t="s">
        <v>262</v>
      </c>
      <c r="B167" s="4" t="s">
        <v>355</v>
      </c>
      <c r="C167" s="74" t="s">
        <v>242</v>
      </c>
      <c r="D167" s="58" t="s">
        <v>359</v>
      </c>
      <c r="E167" s="10" t="s">
        <v>397</v>
      </c>
      <c r="F167" s="10" t="s">
        <v>240</v>
      </c>
      <c r="G167" s="57">
        <v>7000091300</v>
      </c>
      <c r="H167" s="57"/>
      <c r="I167" s="16">
        <f t="shared" ref="I167:J167" si="33">I168+I169+I170</f>
        <v>563.1</v>
      </c>
      <c r="J167" s="16">
        <f t="shared" si="33"/>
        <v>947.8</v>
      </c>
    </row>
    <row r="168" spans="1:10" ht="92.25" customHeight="1">
      <c r="A168" s="72" t="s">
        <v>263</v>
      </c>
      <c r="B168" s="4" t="s">
        <v>272</v>
      </c>
      <c r="C168" s="74" t="s">
        <v>242</v>
      </c>
      <c r="D168" s="58" t="s">
        <v>360</v>
      </c>
      <c r="E168" s="10" t="s">
        <v>397</v>
      </c>
      <c r="F168" s="10" t="s">
        <v>240</v>
      </c>
      <c r="G168" s="59">
        <v>7000091300</v>
      </c>
      <c r="H168" s="59"/>
      <c r="I168" s="12">
        <v>0</v>
      </c>
      <c r="J168" s="12">
        <v>19.600000000000001</v>
      </c>
    </row>
    <row r="169" spans="1:10" ht="66.75" customHeight="1">
      <c r="A169" s="72" t="s">
        <v>320</v>
      </c>
      <c r="B169" s="4" t="s">
        <v>243</v>
      </c>
      <c r="C169" s="74" t="s">
        <v>208</v>
      </c>
      <c r="D169" s="60" t="s">
        <v>357</v>
      </c>
      <c r="E169" s="10" t="s">
        <v>397</v>
      </c>
      <c r="F169" s="10" t="s">
        <v>240</v>
      </c>
      <c r="G169" s="59">
        <v>7000091300</v>
      </c>
      <c r="H169" s="59"/>
      <c r="I169" s="12">
        <v>463.1</v>
      </c>
      <c r="J169" s="12">
        <v>790</v>
      </c>
    </row>
    <row r="170" spans="1:10" ht="64.5" customHeight="1">
      <c r="A170" s="72" t="s">
        <v>264</v>
      </c>
      <c r="B170" s="4" t="s">
        <v>244</v>
      </c>
      <c r="C170" s="74" t="s">
        <v>242</v>
      </c>
      <c r="D170" s="74" t="s">
        <v>358</v>
      </c>
      <c r="E170" s="10" t="s">
        <v>397</v>
      </c>
      <c r="F170" s="10" t="s">
        <v>240</v>
      </c>
      <c r="G170" s="59">
        <v>7000091300</v>
      </c>
      <c r="H170" s="59"/>
      <c r="I170" s="12">
        <v>100</v>
      </c>
      <c r="J170" s="12">
        <v>138.19999999999999</v>
      </c>
    </row>
    <row r="171" spans="1:10" ht="66" customHeight="1">
      <c r="A171" s="72" t="s">
        <v>265</v>
      </c>
      <c r="B171" s="4" t="s">
        <v>273</v>
      </c>
      <c r="C171" s="74" t="s">
        <v>242</v>
      </c>
      <c r="D171" s="61"/>
      <c r="E171" s="10" t="s">
        <v>397</v>
      </c>
      <c r="F171" s="10" t="s">
        <v>240</v>
      </c>
      <c r="G171" s="57">
        <v>7000091300</v>
      </c>
      <c r="H171" s="57"/>
      <c r="I171" s="16">
        <f>I172+I173+I176</f>
        <v>1102.3</v>
      </c>
      <c r="J171" s="16">
        <f>J172+J173+J176</f>
        <v>1844.1000000000001</v>
      </c>
    </row>
    <row r="172" spans="1:10" ht="54" customHeight="1">
      <c r="A172" s="72" t="s">
        <v>266</v>
      </c>
      <c r="B172" s="4" t="s">
        <v>245</v>
      </c>
      <c r="C172" s="74" t="s">
        <v>208</v>
      </c>
      <c r="D172" s="60" t="s">
        <v>365</v>
      </c>
      <c r="E172" s="10" t="s">
        <v>397</v>
      </c>
      <c r="F172" s="10" t="s">
        <v>240</v>
      </c>
      <c r="G172" s="59">
        <v>7000091300</v>
      </c>
      <c r="H172" s="59"/>
      <c r="I172" s="12">
        <v>64.400000000000006</v>
      </c>
      <c r="J172" s="12">
        <v>850.1</v>
      </c>
    </row>
    <row r="173" spans="1:10" ht="51.75" customHeight="1">
      <c r="A173" s="72" t="s">
        <v>267</v>
      </c>
      <c r="B173" s="4" t="s">
        <v>385</v>
      </c>
      <c r="C173" s="25"/>
      <c r="D173" s="62"/>
      <c r="E173" s="10" t="s">
        <v>397</v>
      </c>
      <c r="F173" s="10" t="s">
        <v>240</v>
      </c>
      <c r="G173" s="59">
        <v>7000091300</v>
      </c>
      <c r="H173" s="59"/>
      <c r="I173" s="12">
        <f>I174+I175</f>
        <v>694.69999999999993</v>
      </c>
      <c r="J173" s="12">
        <f>J174+J175</f>
        <v>732.3</v>
      </c>
    </row>
    <row r="174" spans="1:10" ht="66.75" customHeight="1">
      <c r="A174" s="72"/>
      <c r="B174" s="4" t="s">
        <v>246</v>
      </c>
      <c r="C174" s="74" t="s">
        <v>242</v>
      </c>
      <c r="D174" s="62" t="s">
        <v>361</v>
      </c>
      <c r="E174" s="10" t="s">
        <v>397</v>
      </c>
      <c r="F174" s="10" t="s">
        <v>240</v>
      </c>
      <c r="G174" s="59">
        <v>7000091300</v>
      </c>
      <c r="H174" s="59"/>
      <c r="I174" s="12">
        <v>105.3</v>
      </c>
      <c r="J174" s="12">
        <v>115.8</v>
      </c>
    </row>
    <row r="175" spans="1:10" ht="66.75" customHeight="1">
      <c r="A175" s="72"/>
      <c r="B175" s="4" t="s">
        <v>286</v>
      </c>
      <c r="C175" s="74" t="s">
        <v>242</v>
      </c>
      <c r="D175" s="62" t="s">
        <v>361</v>
      </c>
      <c r="E175" s="10" t="s">
        <v>397</v>
      </c>
      <c r="F175" s="10" t="s">
        <v>240</v>
      </c>
      <c r="G175" s="59">
        <v>7000091300</v>
      </c>
      <c r="H175" s="59"/>
      <c r="I175" s="12">
        <v>589.4</v>
      </c>
      <c r="J175" s="12">
        <v>616.5</v>
      </c>
    </row>
    <row r="176" spans="1:10" ht="78" customHeight="1">
      <c r="A176" s="72" t="s">
        <v>268</v>
      </c>
      <c r="B176" s="4" t="s">
        <v>352</v>
      </c>
      <c r="C176" s="74" t="s">
        <v>242</v>
      </c>
      <c r="D176" s="58" t="s">
        <v>366</v>
      </c>
      <c r="E176" s="10" t="s">
        <v>397</v>
      </c>
      <c r="F176" s="10" t="s">
        <v>240</v>
      </c>
      <c r="G176" s="59">
        <v>7000091300</v>
      </c>
      <c r="H176" s="59"/>
      <c r="I176" s="12">
        <f>I177+I178+I179+I180</f>
        <v>343.2</v>
      </c>
      <c r="J176" s="12">
        <f>J177+J178+J179+J180</f>
        <v>261.7</v>
      </c>
    </row>
    <row r="177" spans="1:10" ht="65.25" customHeight="1">
      <c r="A177" s="72"/>
      <c r="B177" s="4" t="s">
        <v>247</v>
      </c>
      <c r="C177" s="74" t="s">
        <v>242</v>
      </c>
      <c r="D177" s="58" t="s">
        <v>367</v>
      </c>
      <c r="E177" s="10" t="s">
        <v>397</v>
      </c>
      <c r="F177" s="10" t="s">
        <v>240</v>
      </c>
      <c r="G177" s="59">
        <v>7000091300</v>
      </c>
      <c r="H177" s="59"/>
      <c r="I177" s="12">
        <v>126.2</v>
      </c>
      <c r="J177" s="12">
        <v>0</v>
      </c>
    </row>
    <row r="178" spans="1:10" ht="77.25" customHeight="1">
      <c r="A178" s="72"/>
      <c r="B178" s="4" t="s">
        <v>248</v>
      </c>
      <c r="C178" s="74" t="s">
        <v>242</v>
      </c>
      <c r="D178" s="58" t="s">
        <v>368</v>
      </c>
      <c r="E178" s="10" t="s">
        <v>397</v>
      </c>
      <c r="F178" s="10" t="s">
        <v>240</v>
      </c>
      <c r="G178" s="59">
        <v>7000091300</v>
      </c>
      <c r="H178" s="59"/>
      <c r="I178" s="12">
        <v>26.9</v>
      </c>
      <c r="J178" s="12">
        <v>34.4</v>
      </c>
    </row>
    <row r="179" spans="1:10" ht="78.75" customHeight="1">
      <c r="A179" s="72"/>
      <c r="B179" s="4" t="s">
        <v>249</v>
      </c>
      <c r="C179" s="74" t="s">
        <v>242</v>
      </c>
      <c r="D179" s="58" t="s">
        <v>369</v>
      </c>
      <c r="E179" s="10" t="s">
        <v>397</v>
      </c>
      <c r="F179" s="10" t="s">
        <v>240</v>
      </c>
      <c r="G179" s="59">
        <v>7000091300</v>
      </c>
      <c r="H179" s="59"/>
      <c r="I179" s="12">
        <v>32.299999999999997</v>
      </c>
      <c r="J179" s="12">
        <v>34.700000000000003</v>
      </c>
    </row>
    <row r="180" spans="1:10" ht="82.5" customHeight="1">
      <c r="A180" s="72"/>
      <c r="B180" s="4" t="s">
        <v>250</v>
      </c>
      <c r="C180" s="74" t="s">
        <v>242</v>
      </c>
      <c r="D180" s="58" t="s">
        <v>368</v>
      </c>
      <c r="E180" s="10" t="s">
        <v>397</v>
      </c>
      <c r="F180" s="10" t="s">
        <v>240</v>
      </c>
      <c r="G180" s="59">
        <v>7000091300</v>
      </c>
      <c r="H180" s="59"/>
      <c r="I180" s="12">
        <v>157.80000000000001</v>
      </c>
      <c r="J180" s="12">
        <v>192.6</v>
      </c>
    </row>
    <row r="181" spans="1:10" ht="67.5" customHeight="1">
      <c r="A181" s="72" t="s">
        <v>269</v>
      </c>
      <c r="B181" s="4" t="s">
        <v>274</v>
      </c>
      <c r="C181" s="74"/>
      <c r="D181" s="58" t="s">
        <v>370</v>
      </c>
      <c r="E181" s="10" t="s">
        <v>397</v>
      </c>
      <c r="F181" s="10" t="s">
        <v>240</v>
      </c>
      <c r="G181" s="57">
        <v>7000091300</v>
      </c>
      <c r="H181" s="57"/>
      <c r="I181" s="16">
        <f>I182+I185</f>
        <v>1127.4000000000001</v>
      </c>
      <c r="J181" s="16">
        <f>J182+J185</f>
        <v>416.4</v>
      </c>
    </row>
    <row r="182" spans="1:10" ht="64.5" customHeight="1">
      <c r="A182" s="72" t="s">
        <v>270</v>
      </c>
      <c r="B182" s="4" t="s">
        <v>353</v>
      </c>
      <c r="C182" s="74"/>
      <c r="D182" s="58" t="s">
        <v>370</v>
      </c>
      <c r="E182" s="10" t="s">
        <v>397</v>
      </c>
      <c r="F182" s="10" t="s">
        <v>240</v>
      </c>
      <c r="G182" s="59">
        <v>7000091300</v>
      </c>
      <c r="H182" s="59"/>
      <c r="I182" s="12">
        <f>I183+I184</f>
        <v>1042</v>
      </c>
      <c r="J182" s="12">
        <f>J183+J184</f>
        <v>327</v>
      </c>
    </row>
    <row r="183" spans="1:10" ht="95.25" customHeight="1">
      <c r="A183" s="72"/>
      <c r="B183" s="4" t="s">
        <v>386</v>
      </c>
      <c r="C183" s="25" t="s">
        <v>387</v>
      </c>
      <c r="D183" s="58" t="s">
        <v>362</v>
      </c>
      <c r="E183" s="10" t="s">
        <v>397</v>
      </c>
      <c r="F183" s="10" t="s">
        <v>240</v>
      </c>
      <c r="G183" s="59">
        <v>7000091300</v>
      </c>
      <c r="H183" s="59"/>
      <c r="I183" s="12">
        <v>312.60000000000002</v>
      </c>
      <c r="J183" s="12">
        <v>327</v>
      </c>
    </row>
    <row r="184" spans="1:10" ht="68.25" customHeight="1">
      <c r="A184" s="72"/>
      <c r="B184" s="4" t="s">
        <v>388</v>
      </c>
      <c r="C184" s="25" t="s">
        <v>389</v>
      </c>
      <c r="D184" s="58" t="s">
        <v>371</v>
      </c>
      <c r="E184" s="10" t="s">
        <v>397</v>
      </c>
      <c r="F184" s="10" t="s">
        <v>240</v>
      </c>
      <c r="G184" s="59">
        <v>7000091300</v>
      </c>
      <c r="H184" s="59"/>
      <c r="I184" s="12">
        <v>729.4</v>
      </c>
      <c r="J184" s="12">
        <v>0</v>
      </c>
    </row>
    <row r="185" spans="1:10" ht="68.25" customHeight="1">
      <c r="A185" s="72" t="s">
        <v>275</v>
      </c>
      <c r="B185" s="4" t="s">
        <v>271</v>
      </c>
      <c r="C185" s="74" t="s">
        <v>242</v>
      </c>
      <c r="D185" s="62" t="s">
        <v>363</v>
      </c>
      <c r="E185" s="10" t="s">
        <v>397</v>
      </c>
      <c r="F185" s="10" t="s">
        <v>240</v>
      </c>
      <c r="G185" s="59"/>
      <c r="H185" s="59"/>
      <c r="I185" s="12">
        <v>85.4</v>
      </c>
      <c r="J185" s="12">
        <v>89.4</v>
      </c>
    </row>
    <row r="186" spans="1:10" ht="66.75" customHeight="1">
      <c r="A186" s="72" t="s">
        <v>276</v>
      </c>
      <c r="B186" s="4" t="s">
        <v>347</v>
      </c>
      <c r="C186" s="74" t="s">
        <v>242</v>
      </c>
      <c r="D186" s="58" t="s">
        <v>364</v>
      </c>
      <c r="E186" s="10" t="s">
        <v>397</v>
      </c>
      <c r="F186" s="10" t="s">
        <v>240</v>
      </c>
      <c r="G186" s="57">
        <v>7000091300</v>
      </c>
      <c r="H186" s="57"/>
      <c r="I186" s="16">
        <f>I187</f>
        <v>3911.4999999999995</v>
      </c>
      <c r="J186" s="16">
        <f>J187</f>
        <v>3807.3</v>
      </c>
    </row>
    <row r="187" spans="1:10" ht="66">
      <c r="A187" s="72" t="s">
        <v>277</v>
      </c>
      <c r="B187" s="4" t="s">
        <v>348</v>
      </c>
      <c r="C187" s="74" t="s">
        <v>242</v>
      </c>
      <c r="D187" s="58" t="s">
        <v>364</v>
      </c>
      <c r="E187" s="10" t="s">
        <v>397</v>
      </c>
      <c r="F187" s="10" t="s">
        <v>240</v>
      </c>
      <c r="G187" s="59">
        <v>7000091300</v>
      </c>
      <c r="H187" s="59"/>
      <c r="I187" s="12">
        <f>I188+I189+I190+I191+I192+I193</f>
        <v>3911.4999999999995</v>
      </c>
      <c r="J187" s="12">
        <f>J188+J189+J190+J191+J192+J193</f>
        <v>3807.3</v>
      </c>
    </row>
    <row r="188" spans="1:10" ht="78" customHeight="1">
      <c r="A188" s="72"/>
      <c r="B188" s="4" t="s">
        <v>388</v>
      </c>
      <c r="C188" s="25" t="s">
        <v>390</v>
      </c>
      <c r="D188" s="58" t="s">
        <v>364</v>
      </c>
      <c r="E188" s="10" t="s">
        <v>397</v>
      </c>
      <c r="F188" s="10" t="s">
        <v>240</v>
      </c>
      <c r="G188" s="59">
        <v>7000091300</v>
      </c>
      <c r="H188" s="59"/>
      <c r="I188" s="12">
        <v>1530.2</v>
      </c>
      <c r="J188" s="12">
        <v>2371.1</v>
      </c>
    </row>
    <row r="189" spans="1:10" ht="54" customHeight="1">
      <c r="A189" s="72"/>
      <c r="B189" s="4" t="s">
        <v>388</v>
      </c>
      <c r="C189" s="25" t="s">
        <v>391</v>
      </c>
      <c r="D189" s="58" t="s">
        <v>364</v>
      </c>
      <c r="E189" s="10" t="s">
        <v>397</v>
      </c>
      <c r="F189" s="10" t="s">
        <v>240</v>
      </c>
      <c r="G189" s="59">
        <v>7000091300</v>
      </c>
      <c r="H189" s="59"/>
      <c r="I189" s="12">
        <v>170.6</v>
      </c>
      <c r="J189" s="12">
        <v>67.400000000000006</v>
      </c>
    </row>
    <row r="190" spans="1:10" ht="66" customHeight="1">
      <c r="A190" s="72"/>
      <c r="B190" s="4" t="s">
        <v>388</v>
      </c>
      <c r="C190" s="25" t="s">
        <v>392</v>
      </c>
      <c r="D190" s="58" t="s">
        <v>364</v>
      </c>
      <c r="E190" s="10" t="s">
        <v>397</v>
      </c>
      <c r="F190" s="10" t="s">
        <v>240</v>
      </c>
      <c r="G190" s="59">
        <v>7000091300</v>
      </c>
      <c r="H190" s="59"/>
      <c r="I190" s="12">
        <v>378.4</v>
      </c>
      <c r="J190" s="12">
        <v>27.3</v>
      </c>
    </row>
    <row r="191" spans="1:10" ht="92.25" customHeight="1">
      <c r="A191" s="72"/>
      <c r="B191" s="4" t="s">
        <v>251</v>
      </c>
      <c r="C191" s="25" t="s">
        <v>213</v>
      </c>
      <c r="D191" s="58" t="s">
        <v>364</v>
      </c>
      <c r="E191" s="10" t="s">
        <v>397</v>
      </c>
      <c r="F191" s="10" t="s">
        <v>240</v>
      </c>
      <c r="G191" s="59">
        <v>7000091300</v>
      </c>
      <c r="H191" s="59"/>
      <c r="I191" s="12">
        <v>388.1</v>
      </c>
      <c r="J191" s="12">
        <v>272.5</v>
      </c>
    </row>
    <row r="192" spans="1:10" ht="66">
      <c r="A192" s="72"/>
      <c r="B192" s="4" t="s">
        <v>388</v>
      </c>
      <c r="C192" s="25" t="s">
        <v>393</v>
      </c>
      <c r="D192" s="58" t="s">
        <v>364</v>
      </c>
      <c r="E192" s="10" t="s">
        <v>397</v>
      </c>
      <c r="F192" s="10" t="s">
        <v>240</v>
      </c>
      <c r="G192" s="59">
        <v>7000091300</v>
      </c>
      <c r="H192" s="59"/>
      <c r="I192" s="12">
        <v>229.2</v>
      </c>
      <c r="J192" s="12">
        <v>275.89999999999998</v>
      </c>
    </row>
    <row r="193" spans="1:12" ht="66">
      <c r="A193" s="72"/>
      <c r="B193" s="4" t="s">
        <v>252</v>
      </c>
      <c r="C193" s="25" t="s">
        <v>215</v>
      </c>
      <c r="D193" s="58" t="s">
        <v>364</v>
      </c>
      <c r="E193" s="10" t="s">
        <v>397</v>
      </c>
      <c r="F193" s="10" t="s">
        <v>240</v>
      </c>
      <c r="G193" s="59">
        <v>7000091300</v>
      </c>
      <c r="H193" s="59"/>
      <c r="I193" s="12">
        <v>1215</v>
      </c>
      <c r="J193" s="12">
        <v>793.1</v>
      </c>
    </row>
    <row r="194" spans="1:12" ht="80.25" customHeight="1">
      <c r="A194" s="72" t="s">
        <v>278</v>
      </c>
      <c r="B194" s="4" t="s">
        <v>349</v>
      </c>
      <c r="C194" s="25"/>
      <c r="D194" s="63" t="s">
        <v>376</v>
      </c>
      <c r="E194" s="10" t="s">
        <v>397</v>
      </c>
      <c r="F194" s="10" t="s">
        <v>240</v>
      </c>
      <c r="G194" s="57">
        <v>7000091300</v>
      </c>
      <c r="H194" s="57"/>
      <c r="I194" s="16">
        <f>I195+I196+I197+I198+I199+I200+I201+I202+I203</f>
        <v>3677.4</v>
      </c>
      <c r="J194" s="16">
        <f>J195+J196+J197+J198+J199+J200+J201+J202+J203</f>
        <v>3755.1</v>
      </c>
    </row>
    <row r="195" spans="1:12" ht="66">
      <c r="A195" s="72" t="s">
        <v>279</v>
      </c>
      <c r="B195" s="4" t="s">
        <v>253</v>
      </c>
      <c r="C195" s="25" t="s">
        <v>354</v>
      </c>
      <c r="D195" s="58" t="s">
        <v>373</v>
      </c>
      <c r="E195" s="10" t="s">
        <v>397</v>
      </c>
      <c r="F195" s="10" t="s">
        <v>240</v>
      </c>
      <c r="G195" s="59">
        <v>7000091300</v>
      </c>
      <c r="H195" s="59"/>
      <c r="I195" s="12">
        <v>1671</v>
      </c>
      <c r="J195" s="12">
        <v>1673</v>
      </c>
    </row>
    <row r="196" spans="1:12" ht="40.5" customHeight="1">
      <c r="A196" s="72" t="s">
        <v>321</v>
      </c>
      <c r="B196" s="4" t="s">
        <v>254</v>
      </c>
      <c r="C196" s="25" t="s">
        <v>211</v>
      </c>
      <c r="D196" s="58" t="s">
        <v>377</v>
      </c>
      <c r="E196" s="10" t="s">
        <v>397</v>
      </c>
      <c r="F196" s="10" t="s">
        <v>240</v>
      </c>
      <c r="G196" s="59">
        <v>7000091300</v>
      </c>
      <c r="H196" s="59"/>
      <c r="I196" s="12">
        <v>114.2</v>
      </c>
      <c r="J196" s="12">
        <v>119.5</v>
      </c>
    </row>
    <row r="197" spans="1:12" ht="66" customHeight="1">
      <c r="A197" s="72" t="s">
        <v>322</v>
      </c>
      <c r="B197" s="4" t="s">
        <v>255</v>
      </c>
      <c r="C197" s="25" t="s">
        <v>211</v>
      </c>
      <c r="D197" s="58" t="s">
        <v>377</v>
      </c>
      <c r="E197" s="10" t="s">
        <v>397</v>
      </c>
      <c r="F197" s="10" t="s">
        <v>240</v>
      </c>
      <c r="G197" s="59">
        <v>7000091300</v>
      </c>
      <c r="H197" s="59"/>
      <c r="I197" s="12">
        <v>837.6</v>
      </c>
      <c r="J197" s="12">
        <v>876.1</v>
      </c>
      <c r="L197" s="64"/>
    </row>
    <row r="198" spans="1:12" ht="92.4">
      <c r="A198" s="72" t="s">
        <v>280</v>
      </c>
      <c r="B198" s="4" t="s">
        <v>256</v>
      </c>
      <c r="C198" s="25" t="s">
        <v>212</v>
      </c>
      <c r="D198" s="58" t="s">
        <v>378</v>
      </c>
      <c r="E198" s="10" t="s">
        <v>397</v>
      </c>
      <c r="F198" s="10" t="s">
        <v>240</v>
      </c>
      <c r="G198" s="59">
        <v>7000091300</v>
      </c>
      <c r="H198" s="59"/>
      <c r="I198" s="12">
        <v>83.2</v>
      </c>
      <c r="J198" s="12">
        <v>76.400000000000006</v>
      </c>
    </row>
    <row r="199" spans="1:12" ht="52.8">
      <c r="A199" s="72" t="s">
        <v>323</v>
      </c>
      <c r="B199" s="4" t="s">
        <v>257</v>
      </c>
      <c r="C199" s="25" t="s">
        <v>212</v>
      </c>
      <c r="D199" s="62" t="s">
        <v>372</v>
      </c>
      <c r="E199" s="10" t="s">
        <v>397</v>
      </c>
      <c r="F199" s="10" t="s">
        <v>240</v>
      </c>
      <c r="G199" s="59">
        <v>7000091300</v>
      </c>
      <c r="H199" s="59"/>
      <c r="I199" s="12">
        <v>85.1</v>
      </c>
      <c r="J199" s="12">
        <v>89</v>
      </c>
    </row>
    <row r="200" spans="1:12" ht="78" customHeight="1">
      <c r="A200" s="72" t="s">
        <v>281</v>
      </c>
      <c r="B200" s="4" t="s">
        <v>258</v>
      </c>
      <c r="C200" s="25" t="s">
        <v>212</v>
      </c>
      <c r="D200" s="62" t="s">
        <v>375</v>
      </c>
      <c r="E200" s="10" t="s">
        <v>397</v>
      </c>
      <c r="F200" s="10" t="s">
        <v>240</v>
      </c>
      <c r="G200" s="59">
        <v>7000091300</v>
      </c>
      <c r="H200" s="59"/>
      <c r="I200" s="12">
        <v>33.6</v>
      </c>
      <c r="J200" s="12">
        <v>27.5</v>
      </c>
    </row>
    <row r="201" spans="1:12" ht="92.4">
      <c r="A201" s="72" t="s">
        <v>324</v>
      </c>
      <c r="B201" s="4" t="s">
        <v>259</v>
      </c>
      <c r="C201" s="25" t="s">
        <v>212</v>
      </c>
      <c r="D201" s="58" t="s">
        <v>378</v>
      </c>
      <c r="E201" s="10" t="s">
        <v>397</v>
      </c>
      <c r="F201" s="10" t="s">
        <v>240</v>
      </c>
      <c r="G201" s="59">
        <v>7000091300</v>
      </c>
      <c r="H201" s="59"/>
      <c r="I201" s="12">
        <v>53</v>
      </c>
      <c r="J201" s="12">
        <v>54.5</v>
      </c>
    </row>
    <row r="202" spans="1:12" ht="78" customHeight="1">
      <c r="A202" s="72" t="s">
        <v>282</v>
      </c>
      <c r="B202" s="4" t="s">
        <v>260</v>
      </c>
      <c r="C202" s="25" t="s">
        <v>211</v>
      </c>
      <c r="D202" s="63" t="s">
        <v>374</v>
      </c>
      <c r="E202" s="10" t="s">
        <v>397</v>
      </c>
      <c r="F202" s="10" t="s">
        <v>240</v>
      </c>
      <c r="G202" s="59">
        <v>7000091300</v>
      </c>
      <c r="H202" s="59"/>
      <c r="I202" s="12">
        <v>619.9</v>
      </c>
      <c r="J202" s="12">
        <v>645</v>
      </c>
    </row>
    <row r="203" spans="1:12" ht="44.25" customHeight="1">
      <c r="A203" s="72" t="s">
        <v>283</v>
      </c>
      <c r="B203" s="4" t="s">
        <v>261</v>
      </c>
      <c r="C203" s="25" t="s">
        <v>214</v>
      </c>
      <c r="D203" s="58" t="s">
        <v>379</v>
      </c>
      <c r="E203" s="10" t="s">
        <v>397</v>
      </c>
      <c r="F203" s="10" t="s">
        <v>240</v>
      </c>
      <c r="G203" s="59">
        <v>7000091300</v>
      </c>
      <c r="H203" s="59"/>
      <c r="I203" s="12">
        <v>179.8</v>
      </c>
      <c r="J203" s="12">
        <v>194.1</v>
      </c>
    </row>
    <row r="204" spans="1:12" ht="43.5" customHeight="1">
      <c r="A204" s="18" t="s">
        <v>284</v>
      </c>
      <c r="B204" s="33" t="s">
        <v>380</v>
      </c>
      <c r="C204" s="35" t="s">
        <v>204</v>
      </c>
      <c r="D204" s="56"/>
      <c r="E204" s="9" t="s">
        <v>398</v>
      </c>
      <c r="F204" s="9" t="s">
        <v>285</v>
      </c>
      <c r="G204" s="57" t="s">
        <v>351</v>
      </c>
      <c r="H204" s="16">
        <f>H205+H209+H215+H218</f>
        <v>4368.8999999999996</v>
      </c>
      <c r="I204" s="59"/>
      <c r="J204" s="59"/>
    </row>
    <row r="205" spans="1:12" ht="66" customHeight="1">
      <c r="A205" s="13" t="s">
        <v>197</v>
      </c>
      <c r="B205" s="20" t="s">
        <v>293</v>
      </c>
      <c r="C205" s="74" t="s">
        <v>242</v>
      </c>
      <c r="D205" s="58" t="s">
        <v>359</v>
      </c>
      <c r="E205" s="10" t="s">
        <v>398</v>
      </c>
      <c r="F205" s="10" t="s">
        <v>285</v>
      </c>
      <c r="G205" s="57" t="s">
        <v>351</v>
      </c>
      <c r="H205" s="49">
        <f>H206+H207+H208</f>
        <v>308.3</v>
      </c>
      <c r="I205" s="65"/>
      <c r="J205" s="65"/>
    </row>
    <row r="206" spans="1:12" ht="91.5" customHeight="1">
      <c r="A206" s="13" t="s">
        <v>295</v>
      </c>
      <c r="B206" s="20" t="s">
        <v>294</v>
      </c>
      <c r="C206" s="25" t="s">
        <v>242</v>
      </c>
      <c r="D206" s="58" t="s">
        <v>360</v>
      </c>
      <c r="E206" s="10" t="s">
        <v>398</v>
      </c>
      <c r="F206" s="10" t="s">
        <v>285</v>
      </c>
      <c r="G206" s="59" t="s">
        <v>351</v>
      </c>
      <c r="H206" s="14">
        <v>93.4</v>
      </c>
      <c r="I206" s="65"/>
      <c r="J206" s="65"/>
    </row>
    <row r="207" spans="1:12" ht="79.2">
      <c r="A207" s="13" t="s">
        <v>325</v>
      </c>
      <c r="B207" s="20" t="s">
        <v>296</v>
      </c>
      <c r="C207" s="25" t="s">
        <v>242</v>
      </c>
      <c r="D207" s="58" t="s">
        <v>357</v>
      </c>
      <c r="E207" s="10" t="s">
        <v>398</v>
      </c>
      <c r="F207" s="10" t="s">
        <v>285</v>
      </c>
      <c r="G207" s="59" t="s">
        <v>351</v>
      </c>
      <c r="H207" s="14">
        <v>141.19999999999999</v>
      </c>
      <c r="I207" s="65"/>
      <c r="J207" s="65"/>
    </row>
    <row r="208" spans="1:12" ht="66" customHeight="1">
      <c r="A208" s="13" t="s">
        <v>30</v>
      </c>
      <c r="B208" s="20" t="s">
        <v>297</v>
      </c>
      <c r="C208" s="25" t="s">
        <v>242</v>
      </c>
      <c r="D208" s="74" t="s">
        <v>358</v>
      </c>
      <c r="E208" s="10" t="s">
        <v>398</v>
      </c>
      <c r="F208" s="10" t="s">
        <v>285</v>
      </c>
      <c r="G208" s="59" t="s">
        <v>351</v>
      </c>
      <c r="H208" s="14">
        <v>73.7</v>
      </c>
      <c r="I208" s="65"/>
      <c r="J208" s="65"/>
    </row>
    <row r="209" spans="1:10" ht="66">
      <c r="A209" s="66" t="s">
        <v>198</v>
      </c>
      <c r="B209" s="67" t="s">
        <v>290</v>
      </c>
      <c r="C209" s="25" t="s">
        <v>242</v>
      </c>
      <c r="D209" s="68"/>
      <c r="E209" s="9" t="s">
        <v>398</v>
      </c>
      <c r="F209" s="9" t="s">
        <v>285</v>
      </c>
      <c r="G209" s="57" t="s">
        <v>351</v>
      </c>
      <c r="H209" s="49">
        <f>H210+H211+H214</f>
        <v>1060.9000000000001</v>
      </c>
      <c r="I209" s="65"/>
      <c r="J209" s="65"/>
    </row>
    <row r="210" spans="1:10" ht="64.5" customHeight="1">
      <c r="A210" s="13" t="s">
        <v>299</v>
      </c>
      <c r="B210" s="20" t="s">
        <v>298</v>
      </c>
      <c r="C210" s="25" t="s">
        <v>208</v>
      </c>
      <c r="D210" s="58" t="s">
        <v>365</v>
      </c>
      <c r="E210" s="10" t="s">
        <v>398</v>
      </c>
      <c r="F210" s="10" t="s">
        <v>285</v>
      </c>
      <c r="G210" s="59" t="s">
        <v>351</v>
      </c>
      <c r="H210" s="14">
        <v>107.8</v>
      </c>
      <c r="I210" s="65"/>
      <c r="J210" s="65"/>
    </row>
    <row r="211" spans="1:10" ht="78.75" customHeight="1">
      <c r="A211" s="13" t="s">
        <v>300</v>
      </c>
      <c r="B211" s="20" t="s">
        <v>346</v>
      </c>
      <c r="C211" s="25" t="s">
        <v>242</v>
      </c>
      <c r="D211" s="62"/>
      <c r="E211" s="10" t="s">
        <v>398</v>
      </c>
      <c r="F211" s="10" t="s">
        <v>285</v>
      </c>
      <c r="G211" s="59" t="s">
        <v>351</v>
      </c>
      <c r="H211" s="14">
        <f>H212+H213</f>
        <v>666</v>
      </c>
      <c r="I211" s="65"/>
      <c r="J211" s="65"/>
    </row>
    <row r="212" spans="1:10" ht="66.75" customHeight="1">
      <c r="A212" s="22" t="s">
        <v>326</v>
      </c>
      <c r="B212" s="20" t="s">
        <v>286</v>
      </c>
      <c r="C212" s="25" t="s">
        <v>242</v>
      </c>
      <c r="D212" s="62" t="s">
        <v>361</v>
      </c>
      <c r="E212" s="10" t="s">
        <v>398</v>
      </c>
      <c r="F212" s="10" t="s">
        <v>285</v>
      </c>
      <c r="G212" s="59" t="s">
        <v>351</v>
      </c>
      <c r="H212" s="14">
        <v>123.3</v>
      </c>
      <c r="I212" s="65"/>
      <c r="J212" s="65"/>
    </row>
    <row r="213" spans="1:10" ht="66.75" customHeight="1">
      <c r="A213" s="24" t="s">
        <v>327</v>
      </c>
      <c r="B213" s="20" t="s">
        <v>345</v>
      </c>
      <c r="C213" s="25" t="s">
        <v>242</v>
      </c>
      <c r="D213" s="62" t="s">
        <v>361</v>
      </c>
      <c r="E213" s="10" t="s">
        <v>398</v>
      </c>
      <c r="F213" s="10" t="s">
        <v>285</v>
      </c>
      <c r="G213" s="59" t="s">
        <v>351</v>
      </c>
      <c r="H213" s="14">
        <v>542.70000000000005</v>
      </c>
      <c r="I213" s="65"/>
      <c r="J213" s="65"/>
    </row>
    <row r="214" spans="1:10" ht="80.25" customHeight="1">
      <c r="A214" s="13" t="s">
        <v>302</v>
      </c>
      <c r="B214" s="20" t="s">
        <v>301</v>
      </c>
      <c r="C214" s="25" t="s">
        <v>242</v>
      </c>
      <c r="D214" s="58" t="s">
        <v>366</v>
      </c>
      <c r="E214" s="10" t="s">
        <v>398</v>
      </c>
      <c r="F214" s="10" t="s">
        <v>285</v>
      </c>
      <c r="G214" s="59" t="s">
        <v>351</v>
      </c>
      <c r="H214" s="14">
        <v>287.10000000000002</v>
      </c>
      <c r="I214" s="65"/>
      <c r="J214" s="65"/>
    </row>
    <row r="215" spans="1:10" ht="66">
      <c r="A215" s="66" t="s">
        <v>134</v>
      </c>
      <c r="B215" s="67" t="s">
        <v>292</v>
      </c>
      <c r="C215" s="25" t="s">
        <v>242</v>
      </c>
      <c r="D215" s="68"/>
      <c r="E215" s="9" t="s">
        <v>398</v>
      </c>
      <c r="F215" s="9" t="s">
        <v>285</v>
      </c>
      <c r="G215" s="57" t="s">
        <v>351</v>
      </c>
      <c r="H215" s="49">
        <f>H216+H217</f>
        <v>784.5</v>
      </c>
      <c r="I215" s="65"/>
      <c r="J215" s="65"/>
    </row>
    <row r="216" spans="1:10" ht="92.25" customHeight="1">
      <c r="A216" s="13" t="s">
        <v>328</v>
      </c>
      <c r="B216" s="20" t="s">
        <v>303</v>
      </c>
      <c r="C216" s="25" t="s">
        <v>394</v>
      </c>
      <c r="D216" s="58" t="s">
        <v>370</v>
      </c>
      <c r="E216" s="10" t="s">
        <v>398</v>
      </c>
      <c r="F216" s="10" t="s">
        <v>285</v>
      </c>
      <c r="G216" s="59" t="s">
        <v>351</v>
      </c>
      <c r="H216" s="14">
        <v>682.7</v>
      </c>
      <c r="I216" s="65"/>
      <c r="J216" s="65"/>
    </row>
    <row r="217" spans="1:10" ht="68.25" customHeight="1">
      <c r="A217" s="21" t="s">
        <v>329</v>
      </c>
      <c r="B217" s="20" t="s">
        <v>304</v>
      </c>
      <c r="C217" s="25" t="s">
        <v>242</v>
      </c>
      <c r="D217" s="62" t="s">
        <v>363</v>
      </c>
      <c r="E217" s="10" t="s">
        <v>398</v>
      </c>
      <c r="F217" s="10" t="s">
        <v>285</v>
      </c>
      <c r="G217" s="59" t="s">
        <v>351</v>
      </c>
      <c r="H217" s="14">
        <v>101.8</v>
      </c>
      <c r="I217" s="65"/>
      <c r="J217" s="65"/>
    </row>
    <row r="218" spans="1:10" ht="55.5" customHeight="1">
      <c r="A218" s="66" t="s">
        <v>291</v>
      </c>
      <c r="B218" s="67" t="s">
        <v>356</v>
      </c>
      <c r="C218" s="25" t="s">
        <v>242</v>
      </c>
      <c r="D218" s="68"/>
      <c r="E218" s="9" t="s">
        <v>398</v>
      </c>
      <c r="F218" s="9" t="s">
        <v>285</v>
      </c>
      <c r="G218" s="57" t="s">
        <v>351</v>
      </c>
      <c r="H218" s="49">
        <f>H219+H220+H221+H222+H223</f>
        <v>2215.1999999999998</v>
      </c>
      <c r="I218" s="65"/>
      <c r="J218" s="65"/>
    </row>
    <row r="219" spans="1:10" ht="66">
      <c r="A219" s="22" t="s">
        <v>306</v>
      </c>
      <c r="B219" s="20" t="s">
        <v>305</v>
      </c>
      <c r="C219" s="25" t="s">
        <v>354</v>
      </c>
      <c r="D219" s="58" t="s">
        <v>373</v>
      </c>
      <c r="E219" s="10" t="s">
        <v>398</v>
      </c>
      <c r="F219" s="10" t="s">
        <v>285</v>
      </c>
      <c r="G219" s="59" t="s">
        <v>351</v>
      </c>
      <c r="H219" s="14">
        <v>1431</v>
      </c>
      <c r="I219" s="65"/>
      <c r="J219" s="65"/>
    </row>
    <row r="220" spans="1:10" ht="52.8">
      <c r="A220" s="22" t="s">
        <v>221</v>
      </c>
      <c r="B220" s="20" t="s">
        <v>307</v>
      </c>
      <c r="C220" s="25" t="s">
        <v>400</v>
      </c>
      <c r="D220" s="58" t="s">
        <v>377</v>
      </c>
      <c r="E220" s="10" t="s">
        <v>398</v>
      </c>
      <c r="F220" s="10" t="s">
        <v>285</v>
      </c>
      <c r="G220" s="59" t="s">
        <v>351</v>
      </c>
      <c r="H220" s="14">
        <v>104.8</v>
      </c>
      <c r="I220" s="65"/>
      <c r="J220" s="65"/>
    </row>
    <row r="221" spans="1:10" ht="79.2">
      <c r="A221" s="22" t="s">
        <v>310</v>
      </c>
      <c r="B221" s="20" t="s">
        <v>309</v>
      </c>
      <c r="C221" s="25" t="s">
        <v>400</v>
      </c>
      <c r="D221" s="58" t="s">
        <v>377</v>
      </c>
      <c r="E221" s="10" t="s">
        <v>398</v>
      </c>
      <c r="F221" s="10" t="s">
        <v>285</v>
      </c>
      <c r="G221" s="59" t="s">
        <v>351</v>
      </c>
      <c r="H221" s="14">
        <v>386.4</v>
      </c>
      <c r="I221" s="65"/>
      <c r="J221" s="65"/>
    </row>
    <row r="222" spans="1:10" ht="41.25" customHeight="1">
      <c r="A222" s="22" t="s">
        <v>308</v>
      </c>
      <c r="B222" s="20" t="s">
        <v>316</v>
      </c>
      <c r="C222" s="25" t="s">
        <v>354</v>
      </c>
      <c r="D222" s="58" t="s">
        <v>379</v>
      </c>
      <c r="E222" s="10" t="s">
        <v>398</v>
      </c>
      <c r="F222" s="10" t="s">
        <v>285</v>
      </c>
      <c r="G222" s="59" t="s">
        <v>351</v>
      </c>
      <c r="H222" s="14">
        <v>207</v>
      </c>
      <c r="I222" s="65"/>
      <c r="J222" s="65"/>
    </row>
    <row r="223" spans="1:10" ht="41.25" customHeight="1">
      <c r="A223" s="22" t="s">
        <v>313</v>
      </c>
      <c r="B223" s="20" t="s">
        <v>318</v>
      </c>
      <c r="C223" s="25" t="s">
        <v>287</v>
      </c>
      <c r="D223" s="58" t="s">
        <v>379</v>
      </c>
      <c r="E223" s="10" t="s">
        <v>398</v>
      </c>
      <c r="F223" s="10" t="s">
        <v>285</v>
      </c>
      <c r="G223" s="59" t="s">
        <v>351</v>
      </c>
      <c r="H223" s="14">
        <v>86</v>
      </c>
      <c r="I223" s="65"/>
      <c r="J223" s="65"/>
    </row>
    <row r="225" spans="4:4">
      <c r="D225" s="31" t="s">
        <v>399</v>
      </c>
    </row>
  </sheetData>
  <mergeCells count="17">
    <mergeCell ref="H12:J12"/>
    <mergeCell ref="A8:J8"/>
    <mergeCell ref="A9:J9"/>
    <mergeCell ref="A10:J10"/>
    <mergeCell ref="A12:A14"/>
    <mergeCell ref="B12:B14"/>
    <mergeCell ref="C12:C14"/>
    <mergeCell ref="D12:D14"/>
    <mergeCell ref="E12:E14"/>
    <mergeCell ref="F12:F14"/>
    <mergeCell ref="G12:G14"/>
    <mergeCell ref="G6:J6"/>
    <mergeCell ref="F1:J1"/>
    <mergeCell ref="F2:J2"/>
    <mergeCell ref="F3:J3"/>
    <mergeCell ref="G4:J4"/>
    <mergeCell ref="G5:J5"/>
  </mergeCells>
  <printOptions horizontalCentered="1"/>
  <pageMargins left="0.39370078740157483" right="0.19685039370078741" top="1.0629921259842521" bottom="0.39370078740157483" header="0.51181102362204722" footer="0.31496062992125984"/>
  <pageSetup paperSize="9" scale="87" orientation="landscape" horizontalDpi="180" verticalDpi="180" r:id="rId1"/>
  <headerFooter differentFirst="1">
    <oddHeader>&amp;C&amp;P</oddHeader>
  </headerFooter>
  <rowBreaks count="7" manualBreakCount="7">
    <brk id="33" max="9" man="1"/>
    <brk id="36" max="16383" man="1"/>
    <brk id="41" max="16383" man="1"/>
    <brk id="67" max="16383" man="1"/>
    <brk id="75" max="16383" man="1"/>
    <brk id="142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исправленный</vt:lpstr>
      <vt:lpstr>исправленный!Заголовки_для_печати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2017-12-12T06:20:28Z</dcterms:modified>
</cp:coreProperties>
</file>